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141-26 Strojno vzdrževalna dela na napravah v glavnem pogonskem objektu po sklopih\objava\"/>
    </mc:Choice>
  </mc:AlternateContent>
  <xr:revisionPtr revIDLastSave="0" documentId="13_ncr:1_{CADAF86B-458E-4069-963E-C66B5EE7B3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9" r:id="rId1"/>
    <sheet name="1. sklop" sheetId="1" r:id="rId2"/>
    <sheet name="2. sklop" sheetId="5" r:id="rId3"/>
    <sheet name="3. sklop" sheetId="6" r:id="rId4"/>
    <sheet name="4. sklop" sheetId="7" r:id="rId5"/>
    <sheet name="5. sklop" sheetId="8" r:id="rId6"/>
  </sheets>
  <definedNames>
    <definedName name="_xlnm.Print_Titles" localSheetId="3">'3. sklop'!$5:$5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5" l="1"/>
  <c r="G6" i="1"/>
  <c r="G7" i="7" l="1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6" i="7"/>
  <c r="G23" i="6" l="1"/>
  <c r="G22" i="6"/>
  <c r="G21" i="6"/>
  <c r="G20" i="6"/>
  <c r="G36" i="6" l="1"/>
  <c r="G35" i="6"/>
  <c r="G34" i="6"/>
  <c r="G33" i="6"/>
  <c r="G32" i="6"/>
  <c r="G31" i="6"/>
  <c r="G29" i="6"/>
  <c r="G28" i="6"/>
  <c r="G27" i="6"/>
  <c r="G26" i="6"/>
  <c r="G24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37" i="6" s="1"/>
  <c r="C12" i="9" l="1"/>
  <c r="G22" i="7" l="1"/>
  <c r="C13" i="9"/>
  <c r="G12" i="8"/>
  <c r="G20" i="8"/>
  <c r="G17" i="8"/>
  <c r="G15" i="8"/>
  <c r="G13" i="8"/>
  <c r="G11" i="8"/>
  <c r="G9" i="8"/>
  <c r="G7" i="8"/>
  <c r="G21" i="8"/>
  <c r="G19" i="8"/>
  <c r="G18" i="8"/>
  <c r="G16" i="8"/>
  <c r="G14" i="8"/>
  <c r="G10" i="8"/>
  <c r="G8" i="8"/>
  <c r="G22" i="8" s="1"/>
  <c r="G6" i="8"/>
  <c r="C14" i="9" l="1"/>
  <c r="G21" i="1" l="1"/>
  <c r="G19" i="1"/>
  <c r="G17" i="1"/>
  <c r="G15" i="1"/>
  <c r="G13" i="1"/>
  <c r="G11" i="1"/>
  <c r="G9" i="1"/>
  <c r="G7" i="1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C11" i="9" l="1"/>
  <c r="G20" i="1"/>
  <c r="G18" i="1"/>
  <c r="G16" i="1"/>
  <c r="G14" i="1"/>
  <c r="G12" i="1"/>
  <c r="G10" i="1"/>
  <c r="G8" i="1"/>
  <c r="G22" i="1" l="1"/>
  <c r="G23" i="1" s="1"/>
  <c r="C10" i="9" l="1"/>
</calcChain>
</file>

<file path=xl/sharedStrings.xml><?xml version="1.0" encoding="utf-8"?>
<sst xmlns="http://schemas.openxmlformats.org/spreadsheetml/2006/main" count="356" uniqueCount="97">
  <si>
    <t>Remontne storitve</t>
  </si>
  <si>
    <t xml:space="preserve">Demontaža popravilo in montaža centrifugalnih, vijačnih, zobniški in batnih črpalk s tlaki do 180 bar </t>
  </si>
  <si>
    <t>Vzdrževanje mlinov; menjava rotorjev, kladiv, mlinskih ležajev, centriranje sklopk, mazalni in hladilni sistem</t>
  </si>
  <si>
    <t>Skupna vrednost v EUR brez DDV</t>
  </si>
  <si>
    <t>Enota mere</t>
  </si>
  <si>
    <t>ura</t>
  </si>
  <si>
    <t>Količina</t>
  </si>
  <si>
    <t>Vrsta storitve</t>
  </si>
  <si>
    <t>Strojna dela na področju vzdrževanja tlačnega dela kotlov</t>
  </si>
  <si>
    <t>Intervencijska popravila v notranjosti kotlov</t>
  </si>
  <si>
    <t>Popravila na tlačnem delu izven kotla</t>
  </si>
  <si>
    <t>Obnova kotlovskih vodokazov, pip, zapornih elementov in obešal</t>
  </si>
  <si>
    <t>Krivljenje in krojenje cevi, obdelava zvarnih robov ter montaža cevovodov +  parovodov</t>
  </si>
  <si>
    <t>Popravila na sistemih izgorevanja goriva in doziranja Ureje</t>
  </si>
  <si>
    <t>Varjenje cevi in pločevin iz St.35.8, 16Mo3, 13CrMo44 in 10CrMo910</t>
  </si>
  <si>
    <t>Ostala vzdrževalna dela na kotlih po nalogu delovodje</t>
  </si>
  <si>
    <t>Zahtevna remontno vzdrževalna dela                                                                                  </t>
  </si>
  <si>
    <t>Strojno vzdrževalna dela na področju turbin, termične priprave vode in toplotnih postaj</t>
  </si>
  <si>
    <t>Strojna dela na področju vzdrževanja toplotnih izolacij</t>
  </si>
  <si>
    <t>Varilska dela v mlinih; varjanje in navarjanje mlinskih plošč s trdimi elektrodami, obnova statorskih zaščit</t>
  </si>
  <si>
    <t xml:space="preserve">Popravilo naprav v objektu kemične priprave vode s kislimi in bazičnimi mediji                                    </t>
  </si>
  <si>
    <t>Vzdrževanje vodočrpalnice; grobi in fini čistilni stroj, zagatnice, filtri in armature</t>
  </si>
  <si>
    <t xml:space="preserve">Toplotna obdelava jekel ter rezanje s plazmo, podprto z računalniškim sistemom krmiljenja                                                             </t>
  </si>
  <si>
    <t xml:space="preserve">Vzdrževanje transportnih naprav premoga, pepela in lesnih sekancev                                      </t>
  </si>
  <si>
    <t xml:space="preserve">Ostala vzdrževalna dela po nalogu delovodje                                                                                              </t>
  </si>
  <si>
    <t xml:space="preserve">Remontna vzdrževalna dela ali predelave s težkimi pogoji dela                                                                                    </t>
  </si>
  <si>
    <t>Demontaža pločevine in izolacije na kotlih, turbinah, parovodih, vročevodih in grelnikih; temperaturno območje do 800°C, tlak do 140 bar</t>
  </si>
  <si>
    <t>Montaža podkonstrukcije in armature za izdelavo toplotne izolacije</t>
  </si>
  <si>
    <t xml:space="preserve">Montaža izolacijskih Tervol plošč tip BS 10, BS 12 ali BS15 na kotlih, turbinah, parovodih, vročevodih, grelnikih in drugih toplotnih napravah </t>
  </si>
  <si>
    <t xml:space="preserve">Montaža Tervol blazin tip MD 8 in MD 10 ter dopolnjevanje s kameno volno v vrečah Tervol S na kotlih, turbinah, parovodih, vročevodih, grelnikih in drugih toplotnih napravah </t>
  </si>
  <si>
    <t xml:space="preserve">Krojenje in montaža zaščitne pločevine in kap na cevovodih, tlačnih posodah, rezervoarjih in pretočno-regulirnih armaturah </t>
  </si>
  <si>
    <t>Montaža fasadne in trapezne pločevine</t>
  </si>
  <si>
    <t>Čiščenje in pospravljanje odpadne izolacije in odvoz na interno deponijo</t>
  </si>
  <si>
    <t>Neplanirana dela v tehnološkem procesu proizvodnje el. in toplotne energije</t>
  </si>
  <si>
    <t>Izdelava zaščitne izolacijske pločevine na CNC stroju</t>
  </si>
  <si>
    <t>Zap. št.</t>
  </si>
  <si>
    <t>Storitev</t>
  </si>
  <si>
    <t>Izdelava novih parovodov in cevovodov, vključno s pričvrščevanjem in elementi za toplotno dilatiranje;</t>
  </si>
  <si>
    <t>Varjenje cevi iz materialov ST45.8, 16Mo3, 13CrMo44 ter 10CrMo910</t>
  </si>
  <si>
    <t>Tesnenje visokotlačnih + visokotemperat.prirobnic ( t=530°, p=130 bar ), toplotnih izmenjevalcev  in tlačnih posod;</t>
  </si>
  <si>
    <t xml:space="preserve">Obnova in zamenjava vseh vrst armatur, kondenčnih loncev, vodokazov ter nastavitev varnostnih ventilov </t>
  </si>
  <si>
    <t>Vzdrževanje reducirnih postaj in vseh vrst regulacijskih ventilov</t>
  </si>
  <si>
    <t>Vzdrževanje reducirnih postaj in vseh vrst regulacijksih ventilov</t>
  </si>
  <si>
    <t>Ostala vzdrževalna dela po nalogu delovodje (kontrola, čiščenje, podmazovanje, popravila, nastavitve, zamenjave rezervnih delov, preventivni pregledi,…) na napravah in opremi po nalogu delovodje</t>
  </si>
  <si>
    <t>Zahtevna remontna dela ter predelave s težkimi pogoji dela</t>
  </si>
  <si>
    <t>Redne storitve</t>
  </si>
  <si>
    <t>Izredne storitve</t>
  </si>
  <si>
    <t>Kotlovske naprave</t>
  </si>
  <si>
    <t>Strojni del merilne opreme</t>
  </si>
  <si>
    <t>Strojni del elektro naprav in opreme</t>
  </si>
  <si>
    <t>Sklop</t>
  </si>
  <si>
    <t xml:space="preserve">Vzdrževanje verižnih transporterjev za premog in iznos žlindre   </t>
  </si>
  <si>
    <t>Vzdrževanje verižnih transporterjev za premog in iznos žlindre</t>
  </si>
  <si>
    <t>Vzdrževanje vrtljvih grelnikov zraka Ljungstroem,</t>
  </si>
  <si>
    <t>Vzdrževanje ventilatorjev podpiha, vleka in recirkulacije,</t>
  </si>
  <si>
    <t>Vzdrževanje dimnih, recirkulacijskih in zračnih kanalov ter pripadajočih loput s pogoni</t>
  </si>
  <si>
    <t>Transport materiala in opreme do delovišča z viličarjem</t>
  </si>
  <si>
    <t>Ostala vzdrževalna dela na kotlovskih napravah po nalogu delovodje</t>
  </si>
  <si>
    <t>Ostala vzdrževalna dela na kotlovskih napravah in odpepeljevanju po nalogu delovodje</t>
  </si>
  <si>
    <t>Vzdrževanje  kotlov  HRSG na PPE</t>
  </si>
  <si>
    <t>Vzdrževanje sistema omrežne vode na PPE</t>
  </si>
  <si>
    <t xml:space="preserve">Zahtevna remontno vzdrževalna dela                                                                                  </t>
  </si>
  <si>
    <t>Vzdrževanje nivokazev, merilnih sond ter inštrumentov</t>
  </si>
  <si>
    <t>Ostala vzdrževalna dela po nalogu delovodje</t>
  </si>
  <si>
    <t>Izvajanje ključavničarskih del v okviru potreb SEV</t>
  </si>
  <si>
    <t>Demontaža in montaža elektromotorjev in sklopk s centriranjem</t>
  </si>
  <si>
    <t>Predmet</t>
  </si>
  <si>
    <t>Vzdrževanje hladilnega sistema na PPE</t>
  </si>
  <si>
    <t>Čiščenje delovišč</t>
  </si>
  <si>
    <t>Strojno vzdrževalna dela na področju kotlovskih naprav</t>
  </si>
  <si>
    <t>Strojno vzdrževalna dela na področju črpalk, vodočrpalnice, KPV, armatur, kotlovskih mlinov, transporta premoga, pepela in lesnih sekancev, toplotna obdelava jekel z uporabo računalniškega sistema krmiljenja elektro peči in z induktivnim ogrevanjem, rezanje pločevin z uporabo računalniško krmiljenega plamenskega rezalnika in plazemskega pantografa</t>
  </si>
  <si>
    <t>REKAPITULACIJA</t>
  </si>
  <si>
    <t>Strojno vzdrževalna dela na napravah v glavnem pogonskem objektu po sklopih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</si>
  <si>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</si>
  <si>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</si>
  <si>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</si>
  <si>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</si>
  <si>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</si>
  <si>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Ponudbena vrednost 
EUR brez DDV</t>
  </si>
  <si>
    <t>1. Sklop</t>
  </si>
  <si>
    <t>2. Sklop</t>
  </si>
  <si>
    <t>3. Sklop</t>
  </si>
  <si>
    <t>4. Sklop</t>
  </si>
  <si>
    <t>5. Sklop</t>
  </si>
  <si>
    <t>ŠT. JAVNEGA NAROČILA: ENLJ-SPV-141/26</t>
  </si>
  <si>
    <t>1. sklop:</t>
  </si>
  <si>
    <t>2. sklop:</t>
  </si>
  <si>
    <t>3. sklop:</t>
  </si>
  <si>
    <t>Skupna ponudbena vrednost za 1. sklop:</t>
  </si>
  <si>
    <t>Skupna ponudbena vrednost za 2. sklop:</t>
  </si>
  <si>
    <t>Skupna ponudbena vrednost za 3. sklop:</t>
  </si>
  <si>
    <t>4. sklop:</t>
  </si>
  <si>
    <t>5. sklop:</t>
  </si>
  <si>
    <t>Skupna ponudbena vrednost za 5. sklop:</t>
  </si>
  <si>
    <t>Skupna ponudbena vrednost za 4. sklop:</t>
  </si>
  <si>
    <t>Cena /EM
v EUR brez DDV</t>
  </si>
  <si>
    <t>Vzdrževanje regenerativnih in omrežnih grelnikov ter toplotnih izmenjevalcev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</si>
</sst>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#,##0.00\ _€"/>
    <numFmt numFmtId="169" formatCode="#,##0.000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Open Sans"/>
      <family val="2"/>
      <charset val="238"/>
    </font>
    <font>
      <b/>
      <sz val="10"/>
      <color theme="1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color rgb="FF000000"/>
      <name val="Open Sans"/>
      <family val="2"/>
      <charset val="238"/>
    </font>
    <font>
      <sz val="10"/>
      <name val="Open Sans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3" fillId="0" borderId="0"/>
    <xf numFmtId="0" fontId="14" fillId="0" borderId="0"/>
  </cellStyleXfs>
  <cellXfs count="10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165" fontId="2" fillId="0" borderId="0" xfId="0" applyNumberFormat="1" applyFont="1"/>
    <xf numFmtId="3" fontId="3" fillId="0" borderId="0" xfId="0" applyNumberFormat="1" applyFont="1"/>
    <xf numFmtId="0" fontId="6" fillId="0" borderId="0" xfId="0" applyFont="1"/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justify"/>
    </xf>
    <xf numFmtId="49" fontId="9" fillId="0" borderId="1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7" fillId="0" borderId="1" xfId="0" applyFont="1" applyBorder="1"/>
    <xf numFmtId="0" fontId="7" fillId="3" borderId="1" xfId="0" applyFont="1" applyFill="1" applyBorder="1" applyAlignment="1"/>
    <xf numFmtId="0" fontId="8" fillId="3" borderId="1" xfId="0" applyFont="1" applyFill="1" applyBorder="1" applyAlignment="1">
      <alignment horizontal="justify"/>
    </xf>
    <xf numFmtId="0" fontId="7" fillId="3" borderId="1" xfId="0" applyFont="1" applyFill="1" applyBorder="1"/>
    <xf numFmtId="2" fontId="7" fillId="3" borderId="1" xfId="0" applyNumberFormat="1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49" fontId="10" fillId="0" borderId="1" xfId="0" applyNumberFormat="1" applyFont="1" applyBorder="1" applyAlignment="1" applyProtection="1">
      <alignment horizontal="center" wrapText="1"/>
      <protection locked="0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justify"/>
    </xf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9" fillId="0" borderId="1" xfId="0" applyNumberFormat="1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 wrapText="1"/>
      <protection locked="0"/>
    </xf>
    <xf numFmtId="0" fontId="9" fillId="0" borderId="1" xfId="0" applyFont="1" applyBorder="1" applyAlignment="1">
      <alignment wrapText="1"/>
    </xf>
    <xf numFmtId="4" fontId="0" fillId="0" borderId="0" xfId="0" applyNumberFormat="1"/>
    <xf numFmtId="0" fontId="7" fillId="0" borderId="0" xfId="0" applyFont="1" applyAlignment="1">
      <alignment horizontal="left" wrapText="1"/>
    </xf>
    <xf numFmtId="0" fontId="15" fillId="0" borderId="0" xfId="2" applyFont="1" applyAlignment="1">
      <alignment horizontal="right"/>
    </xf>
    <xf numFmtId="0" fontId="15" fillId="0" borderId="0" xfId="2" applyFont="1" applyAlignment="1">
      <alignment vertical="top"/>
    </xf>
    <xf numFmtId="0" fontId="14" fillId="0" borderId="0" xfId="3" applyFont="1"/>
    <xf numFmtId="0" fontId="16" fillId="0" borderId="0" xfId="2" applyFont="1" applyAlignment="1">
      <alignment horizontal="center" vertical="top"/>
    </xf>
    <xf numFmtId="0" fontId="15" fillId="0" borderId="0" xfId="2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/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5" fillId="0" borderId="0" xfId="2" applyFont="1" applyAlignment="1">
      <alignment horizontal="left"/>
    </xf>
    <xf numFmtId="4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left" vertical="top"/>
    </xf>
    <xf numFmtId="169" fontId="15" fillId="0" borderId="0" xfId="2" applyNumberFormat="1" applyFont="1" applyAlignment="1">
      <alignment horizontal="right"/>
    </xf>
    <xf numFmtId="0" fontId="14" fillId="0" borderId="0" xfId="3" applyFont="1" applyAlignment="1">
      <alignment horizontal="justify"/>
    </xf>
    <xf numFmtId="0" fontId="6" fillId="0" borderId="0" xfId="0" applyFont="1" applyAlignment="1">
      <alignment horizontal="justify"/>
    </xf>
    <xf numFmtId="49" fontId="10" fillId="0" borderId="1" xfId="0" applyNumberFormat="1" applyFont="1" applyBorder="1" applyAlignment="1" applyProtection="1">
      <alignment horizontal="justify"/>
      <protection locked="0"/>
    </xf>
    <xf numFmtId="49" fontId="10" fillId="0" borderId="1" xfId="0" applyNumberFormat="1" applyFont="1" applyBorder="1" applyAlignment="1">
      <alignment horizontal="justify"/>
    </xf>
    <xf numFmtId="49" fontId="9" fillId="0" borderId="1" xfId="0" applyNumberFormat="1" applyFont="1" applyBorder="1" applyAlignment="1" applyProtection="1">
      <alignment horizontal="justify"/>
      <protection locked="0"/>
    </xf>
    <xf numFmtId="0" fontId="0" fillId="0" borderId="0" xfId="0" applyAlignment="1">
      <alignment horizontal="justify"/>
    </xf>
    <xf numFmtId="0" fontId="2" fillId="0" borderId="0" xfId="0" applyFont="1" applyAlignment="1">
      <alignment horizontal="justify"/>
    </xf>
    <xf numFmtId="49" fontId="3" fillId="0" borderId="0" xfId="0" applyNumberFormat="1" applyFont="1" applyAlignment="1" applyProtection="1">
      <alignment horizontal="justify" vertical="center"/>
      <protection locked="0"/>
    </xf>
    <xf numFmtId="0" fontId="5" fillId="0" borderId="2" xfId="0" applyFont="1" applyBorder="1" applyAlignment="1">
      <alignment horizontal="justify"/>
    </xf>
    <xf numFmtId="0" fontId="5" fillId="0" borderId="4" xfId="0" applyFont="1" applyBorder="1" applyAlignment="1">
      <alignment horizontal="justify"/>
    </xf>
    <xf numFmtId="0" fontId="5" fillId="0" borderId="5" xfId="0" applyFont="1" applyBorder="1" applyAlignment="1">
      <alignment horizontal="justify"/>
    </xf>
    <xf numFmtId="0" fontId="7" fillId="0" borderId="0" xfId="0" applyFont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" fontId="11" fillId="0" borderId="6" xfId="0" applyNumberFormat="1" applyFont="1" applyBorder="1" applyAlignment="1">
      <alignment horizontal="right"/>
    </xf>
    <xf numFmtId="4" fontId="14" fillId="0" borderId="0" xfId="3" applyNumberFormat="1" applyFont="1"/>
    <xf numFmtId="4" fontId="6" fillId="0" borderId="0" xfId="0" applyNumberFormat="1" applyFont="1"/>
    <xf numFmtId="4" fontId="7" fillId="3" borderId="1" xfId="0" applyNumberFormat="1" applyFont="1" applyFill="1" applyBorder="1" applyAlignment="1">
      <alignment horizontal="center" wrapText="1"/>
    </xf>
    <xf numFmtId="4" fontId="9" fillId="0" borderId="1" xfId="0" applyNumberFormat="1" applyFont="1" applyBorder="1" applyAlignment="1"/>
    <xf numFmtId="4" fontId="7" fillId="0" borderId="1" xfId="0" applyNumberFormat="1" applyFont="1" applyBorder="1"/>
    <xf numFmtId="4" fontId="2" fillId="0" borderId="0" xfId="0" applyNumberFormat="1" applyFont="1"/>
    <xf numFmtId="4" fontId="3" fillId="0" borderId="0" xfId="0" applyNumberFormat="1" applyFont="1"/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14" fillId="0" borderId="0" xfId="3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7" fillId="0" borderId="5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9" fillId="0" borderId="3" xfId="0" applyNumberFormat="1" applyFont="1" applyBorder="1" applyAlignment="1">
      <alignment horizontal="right"/>
    </xf>
    <xf numFmtId="3" fontId="14" fillId="0" borderId="0" xfId="3" applyNumberFormat="1" applyFont="1"/>
    <xf numFmtId="3" fontId="6" fillId="0" borderId="0" xfId="0" applyNumberFormat="1" applyFont="1"/>
    <xf numFmtId="3" fontId="9" fillId="0" borderId="0" xfId="0" applyNumberFormat="1" applyFont="1"/>
    <xf numFmtId="3" fontId="0" fillId="0" borderId="0" xfId="0" applyNumberFormat="1"/>
    <xf numFmtId="3" fontId="7" fillId="3" borderId="1" xfId="0" applyNumberFormat="1" applyFont="1" applyFill="1" applyBorder="1" applyAlignment="1">
      <alignment horizontal="left" wrapText="1"/>
    </xf>
    <xf numFmtId="3" fontId="7" fillId="0" borderId="0" xfId="0" applyNumberFormat="1" applyFont="1" applyBorder="1" applyAlignment="1">
      <alignment vertical="center"/>
    </xf>
    <xf numFmtId="3" fontId="9" fillId="0" borderId="0" xfId="0" applyNumberFormat="1" applyFont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</cellXfs>
  <cellStyles count="4">
    <cellStyle name="Navadno" xfId="0" builtinId="0"/>
    <cellStyle name="Navadno 2" xfId="3" xr:uid="{6CBB3D84-0C1C-430D-85BA-FBB61396A0A2}"/>
    <cellStyle name="Navadno 3" xfId="2" xr:uid="{2881CB67-5B68-4681-AB02-2F2CB19894E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70968-3734-4BBE-83FA-198D1F69C420}">
  <dimension ref="A1:D29"/>
  <sheetViews>
    <sheetView tabSelected="1" workbookViewId="0">
      <selection activeCell="J10" sqref="J10"/>
    </sheetView>
  </sheetViews>
  <sheetFormatPr defaultRowHeight="12.75" x14ac:dyDescent="0.2"/>
  <cols>
    <col min="1" max="1" width="11" style="45" customWidth="1"/>
    <col min="2" max="2" width="47.5703125" style="45" customWidth="1"/>
    <col min="3" max="3" width="19.5703125" style="45" customWidth="1"/>
    <col min="4" max="4" width="13" style="45" customWidth="1"/>
    <col min="5" max="16384" width="9.140625" style="45"/>
  </cols>
  <sheetData>
    <row r="1" spans="1:4" s="40" customFormat="1" x14ac:dyDescent="0.2">
      <c r="A1" s="38"/>
      <c r="B1" s="39"/>
    </row>
    <row r="2" spans="1:4" s="40" customFormat="1" x14ac:dyDescent="0.2">
      <c r="A2" s="41" t="s">
        <v>71</v>
      </c>
      <c r="B2" s="41"/>
    </row>
    <row r="3" spans="1:4" s="40" customFormat="1" x14ac:dyDescent="0.2">
      <c r="A3" s="38"/>
      <c r="B3" s="39"/>
    </row>
    <row r="4" spans="1:4" s="40" customFormat="1" x14ac:dyDescent="0.2">
      <c r="A4" s="42" t="s">
        <v>84</v>
      </c>
      <c r="B4" s="42"/>
    </row>
    <row r="5" spans="1:4" s="40" customFormat="1" x14ac:dyDescent="0.2">
      <c r="A5" s="42"/>
      <c r="B5" s="42"/>
    </row>
    <row r="6" spans="1:4" s="40" customFormat="1" x14ac:dyDescent="0.2">
      <c r="A6" s="43" t="s">
        <v>72</v>
      </c>
      <c r="B6" s="43"/>
      <c r="C6" s="43"/>
    </row>
    <row r="7" spans="1:4" ht="26.25" customHeight="1" x14ac:dyDescent="0.2">
      <c r="A7" s="44"/>
      <c r="B7" s="44"/>
      <c r="C7" s="44"/>
    </row>
    <row r="8" spans="1:4" x14ac:dyDescent="0.2">
      <c r="A8" s="46"/>
    </row>
    <row r="9" spans="1:4" ht="25.5" x14ac:dyDescent="0.2">
      <c r="A9" s="47" t="s">
        <v>50</v>
      </c>
      <c r="B9" s="47" t="s">
        <v>66</v>
      </c>
      <c r="C9" s="48" t="s">
        <v>78</v>
      </c>
    </row>
    <row r="10" spans="1:4" ht="89.25" x14ac:dyDescent="0.2">
      <c r="A10" s="49" t="s">
        <v>79</v>
      </c>
      <c r="B10" s="50" t="s">
        <v>70</v>
      </c>
      <c r="C10" s="51">
        <f>'1. sklop'!G23</f>
        <v>0</v>
      </c>
      <c r="D10" s="52"/>
    </row>
    <row r="11" spans="1:4" ht="25.5" x14ac:dyDescent="0.2">
      <c r="A11" s="49" t="s">
        <v>80</v>
      </c>
      <c r="B11" s="50" t="s">
        <v>8</v>
      </c>
      <c r="C11" s="51">
        <f>'2. sklop'!G21</f>
        <v>0</v>
      </c>
      <c r="D11" s="52"/>
    </row>
    <row r="12" spans="1:4" x14ac:dyDescent="0.2">
      <c r="A12" s="49" t="s">
        <v>81</v>
      </c>
      <c r="B12" s="50" t="s">
        <v>69</v>
      </c>
      <c r="C12" s="51">
        <f>'3. sklop'!G37</f>
        <v>0</v>
      </c>
      <c r="D12" s="52"/>
    </row>
    <row r="13" spans="1:4" ht="25.5" x14ac:dyDescent="0.2">
      <c r="A13" s="49" t="s">
        <v>82</v>
      </c>
      <c r="B13" s="50" t="s">
        <v>17</v>
      </c>
      <c r="C13" s="51">
        <f>'4. sklop'!G22</f>
        <v>0</v>
      </c>
      <c r="D13" s="52"/>
    </row>
    <row r="14" spans="1:4" x14ac:dyDescent="0.2">
      <c r="A14" s="49" t="s">
        <v>83</v>
      </c>
      <c r="B14" s="50" t="s">
        <v>18</v>
      </c>
      <c r="C14" s="51">
        <f>'5. sklop'!G22</f>
        <v>0</v>
      </c>
      <c r="D14" s="52"/>
    </row>
    <row r="16" spans="1:4" s="40" customFormat="1" x14ac:dyDescent="0.2">
      <c r="A16" s="53"/>
      <c r="B16" s="42"/>
    </row>
    <row r="17" spans="1:3" s="40" customFormat="1" x14ac:dyDescent="0.2">
      <c r="A17" s="39" t="s">
        <v>73</v>
      </c>
      <c r="B17" s="54"/>
    </row>
    <row r="18" spans="1:3" s="40" customFormat="1" x14ac:dyDescent="0.2">
      <c r="A18" s="55"/>
      <c r="B18" s="54"/>
    </row>
    <row r="19" spans="1:3" s="40" customFormat="1" x14ac:dyDescent="0.2">
      <c r="A19" s="55"/>
      <c r="B19" s="54"/>
    </row>
    <row r="20" spans="1:3" s="40" customFormat="1" x14ac:dyDescent="0.2">
      <c r="A20" s="55"/>
      <c r="B20" s="54"/>
      <c r="C20" s="56" t="s">
        <v>74</v>
      </c>
    </row>
    <row r="21" spans="1:3" s="40" customFormat="1" x14ac:dyDescent="0.2">
      <c r="A21" s="55"/>
      <c r="C21" s="56" t="s">
        <v>76</v>
      </c>
    </row>
    <row r="22" spans="1:3" s="40" customFormat="1" x14ac:dyDescent="0.2">
      <c r="A22" s="55" t="s">
        <v>75</v>
      </c>
      <c r="C22" s="56"/>
    </row>
    <row r="23" spans="1:3" s="40" customFormat="1" x14ac:dyDescent="0.2">
      <c r="A23" s="55"/>
      <c r="C23" s="56"/>
    </row>
    <row r="24" spans="1:3" s="40" customFormat="1" x14ac:dyDescent="0.2">
      <c r="A24" s="55"/>
      <c r="C24" s="56"/>
    </row>
    <row r="25" spans="1:3" s="40" customFormat="1" x14ac:dyDescent="0.2">
      <c r="A25" s="55"/>
      <c r="C25" s="56" t="s">
        <v>74</v>
      </c>
    </row>
    <row r="26" spans="1:3" s="40" customFormat="1" x14ac:dyDescent="0.2">
      <c r="A26" s="55"/>
      <c r="C26" s="56" t="s">
        <v>77</v>
      </c>
    </row>
    <row r="27" spans="1:3" s="40" customFormat="1" x14ac:dyDescent="0.2">
      <c r="A27" s="39"/>
      <c r="C27" s="42"/>
    </row>
    <row r="28" spans="1:3" s="40" customFormat="1" x14ac:dyDescent="0.2">
      <c r="A28" s="42"/>
    </row>
    <row r="29" spans="1:3" s="40" customFormat="1" x14ac:dyDescent="0.2">
      <c r="A29" s="42"/>
      <c r="B29" s="42"/>
    </row>
  </sheetData>
  <mergeCells count="3">
    <mergeCell ref="A7:C7"/>
    <mergeCell ref="A2:B2"/>
    <mergeCell ref="A6:C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zoomScaleNormal="100" workbookViewId="0">
      <selection activeCell="B13" sqref="B13"/>
    </sheetView>
  </sheetViews>
  <sheetFormatPr defaultRowHeight="15" x14ac:dyDescent="0.25"/>
  <cols>
    <col min="1" max="1" width="8.42578125" customWidth="1"/>
    <col min="2" max="2" width="69.7109375" style="62" customWidth="1"/>
    <col min="3" max="3" width="16.140625" bestFit="1" customWidth="1"/>
    <col min="4" max="4" width="8.85546875" customWidth="1"/>
    <col min="5" max="5" width="11.85546875" bestFit="1" customWidth="1"/>
    <col min="6" max="7" width="18.28515625" style="36" customWidth="1"/>
    <col min="8" max="8" width="14.85546875" bestFit="1" customWidth="1"/>
    <col min="9" max="9" width="11.7109375" customWidth="1"/>
  </cols>
  <sheetData>
    <row r="1" spans="1:15" s="40" customFormat="1" ht="12.75" x14ac:dyDescent="0.2">
      <c r="A1" s="42" t="s">
        <v>84</v>
      </c>
      <c r="B1" s="57"/>
      <c r="F1" s="74"/>
      <c r="G1" s="74"/>
    </row>
    <row r="2" spans="1:15" ht="16.5" x14ac:dyDescent="0.3">
      <c r="A2" s="13" t="s">
        <v>85</v>
      </c>
      <c r="B2" s="58"/>
      <c r="C2" s="6"/>
      <c r="D2" s="6"/>
      <c r="E2" s="6"/>
      <c r="F2" s="75"/>
      <c r="G2" s="75"/>
    </row>
    <row r="3" spans="1:15" ht="51" customHeight="1" x14ac:dyDescent="0.3">
      <c r="A3" s="37" t="s">
        <v>70</v>
      </c>
      <c r="B3" s="37"/>
      <c r="C3" s="37"/>
      <c r="D3" s="37"/>
      <c r="E3" s="37"/>
      <c r="F3" s="37"/>
      <c r="G3" s="37"/>
    </row>
    <row r="4" spans="1:15" ht="16.5" x14ac:dyDescent="0.3">
      <c r="A4" s="6"/>
      <c r="B4" s="58"/>
      <c r="C4" s="6"/>
      <c r="D4" s="6"/>
      <c r="E4" s="6"/>
      <c r="F4" s="75"/>
      <c r="G4" s="75"/>
    </row>
    <row r="5" spans="1:15" s="1" customFormat="1" ht="30" x14ac:dyDescent="0.3">
      <c r="A5" s="18" t="s">
        <v>35</v>
      </c>
      <c r="B5" s="17" t="s">
        <v>36</v>
      </c>
      <c r="C5" s="16" t="s">
        <v>7</v>
      </c>
      <c r="D5" s="70" t="s">
        <v>4</v>
      </c>
      <c r="E5" s="69" t="s">
        <v>6</v>
      </c>
      <c r="F5" s="76" t="s">
        <v>95</v>
      </c>
      <c r="G5" s="76" t="s">
        <v>3</v>
      </c>
      <c r="H5"/>
      <c r="I5"/>
      <c r="J5"/>
      <c r="K5"/>
      <c r="L5"/>
      <c r="M5"/>
      <c r="N5"/>
      <c r="O5"/>
    </row>
    <row r="6" spans="1:15" s="2" customFormat="1" ht="30" x14ac:dyDescent="0.3">
      <c r="A6" s="8">
        <v>1</v>
      </c>
      <c r="B6" s="59" t="s">
        <v>1</v>
      </c>
      <c r="C6" s="8" t="s">
        <v>45</v>
      </c>
      <c r="D6" s="8" t="s">
        <v>5</v>
      </c>
      <c r="E6" s="71">
        <v>3800</v>
      </c>
      <c r="F6" s="73"/>
      <c r="G6" s="77">
        <f>E6*F6</f>
        <v>0</v>
      </c>
      <c r="H6"/>
      <c r="I6"/>
      <c r="J6"/>
      <c r="K6"/>
      <c r="L6"/>
      <c r="M6"/>
      <c r="N6"/>
      <c r="O6"/>
    </row>
    <row r="7" spans="1:15" s="2" customFormat="1" ht="30" x14ac:dyDescent="0.3">
      <c r="A7" s="8">
        <v>2</v>
      </c>
      <c r="B7" s="59" t="s">
        <v>1</v>
      </c>
      <c r="C7" s="8" t="s">
        <v>46</v>
      </c>
      <c r="D7" s="8" t="s">
        <v>5</v>
      </c>
      <c r="E7" s="72">
        <v>120</v>
      </c>
      <c r="F7" s="73"/>
      <c r="G7" s="77">
        <f t="shared" ref="G6:G22" si="0">E7*F7</f>
        <v>0</v>
      </c>
      <c r="H7"/>
      <c r="I7"/>
      <c r="J7"/>
      <c r="K7"/>
      <c r="L7"/>
      <c r="M7"/>
      <c r="N7"/>
      <c r="O7"/>
    </row>
    <row r="8" spans="1:15" s="2" customFormat="1" ht="30" x14ac:dyDescent="0.3">
      <c r="A8" s="8">
        <v>3</v>
      </c>
      <c r="B8" s="10" t="s">
        <v>2</v>
      </c>
      <c r="C8" s="8" t="s">
        <v>45</v>
      </c>
      <c r="D8" s="8" t="s">
        <v>5</v>
      </c>
      <c r="E8" s="71">
        <v>9400</v>
      </c>
      <c r="F8" s="73"/>
      <c r="G8" s="77">
        <f t="shared" si="0"/>
        <v>0</v>
      </c>
      <c r="H8"/>
      <c r="I8"/>
      <c r="J8"/>
      <c r="K8"/>
      <c r="L8"/>
      <c r="M8"/>
      <c r="N8"/>
      <c r="O8"/>
    </row>
    <row r="9" spans="1:15" s="2" customFormat="1" ht="30" x14ac:dyDescent="0.3">
      <c r="A9" s="8">
        <v>4</v>
      </c>
      <c r="B9" s="10" t="s">
        <v>2</v>
      </c>
      <c r="C9" s="8" t="s">
        <v>46</v>
      </c>
      <c r="D9" s="8" t="s">
        <v>5</v>
      </c>
      <c r="E9" s="72">
        <v>200</v>
      </c>
      <c r="F9" s="73"/>
      <c r="G9" s="77">
        <f t="shared" si="0"/>
        <v>0</v>
      </c>
      <c r="H9"/>
      <c r="I9"/>
      <c r="J9"/>
      <c r="K9"/>
      <c r="L9"/>
      <c r="M9"/>
      <c r="N9"/>
      <c r="O9"/>
    </row>
    <row r="10" spans="1:15" s="2" customFormat="1" ht="30" x14ac:dyDescent="0.3">
      <c r="A10" s="8">
        <v>5</v>
      </c>
      <c r="B10" s="10" t="s">
        <v>19</v>
      </c>
      <c r="C10" s="8" t="s">
        <v>45</v>
      </c>
      <c r="D10" s="8" t="s">
        <v>5</v>
      </c>
      <c r="E10" s="71">
        <v>4000</v>
      </c>
      <c r="F10" s="73"/>
      <c r="G10" s="77">
        <f t="shared" si="0"/>
        <v>0</v>
      </c>
      <c r="H10"/>
      <c r="I10"/>
      <c r="J10"/>
      <c r="K10"/>
      <c r="L10"/>
      <c r="M10"/>
      <c r="N10"/>
      <c r="O10"/>
    </row>
    <row r="11" spans="1:15" s="2" customFormat="1" ht="30" x14ac:dyDescent="0.3">
      <c r="A11" s="8">
        <v>6</v>
      </c>
      <c r="B11" s="10" t="s">
        <v>19</v>
      </c>
      <c r="C11" s="8" t="s">
        <v>46</v>
      </c>
      <c r="D11" s="8" t="s">
        <v>5</v>
      </c>
      <c r="E11" s="72">
        <v>100</v>
      </c>
      <c r="F11" s="73"/>
      <c r="G11" s="77">
        <f t="shared" si="0"/>
        <v>0</v>
      </c>
      <c r="H11"/>
      <c r="I11"/>
      <c r="J11"/>
      <c r="K11"/>
      <c r="L11"/>
      <c r="M11"/>
      <c r="N11"/>
      <c r="O11"/>
    </row>
    <row r="12" spans="1:15" s="2" customFormat="1" ht="15.75" x14ac:dyDescent="0.3">
      <c r="A12" s="8">
        <v>7</v>
      </c>
      <c r="B12" s="59" t="s">
        <v>20</v>
      </c>
      <c r="C12" s="8" t="s">
        <v>45</v>
      </c>
      <c r="D12" s="8" t="s">
        <v>5</v>
      </c>
      <c r="E12" s="71">
        <v>3200</v>
      </c>
      <c r="F12" s="73"/>
      <c r="G12" s="77">
        <f t="shared" si="0"/>
        <v>0</v>
      </c>
      <c r="H12"/>
      <c r="I12"/>
      <c r="J12"/>
      <c r="K12"/>
      <c r="L12"/>
      <c r="M12"/>
      <c r="N12"/>
      <c r="O12"/>
    </row>
    <row r="13" spans="1:15" s="2" customFormat="1" ht="15.75" x14ac:dyDescent="0.3">
      <c r="A13" s="8">
        <v>8</v>
      </c>
      <c r="B13" s="59" t="s">
        <v>20</v>
      </c>
      <c r="C13" s="8" t="s">
        <v>46</v>
      </c>
      <c r="D13" s="8" t="s">
        <v>5</v>
      </c>
      <c r="E13" s="72">
        <v>80</v>
      </c>
      <c r="F13" s="73"/>
      <c r="G13" s="77">
        <f t="shared" si="0"/>
        <v>0</v>
      </c>
      <c r="H13"/>
      <c r="I13"/>
      <c r="J13"/>
      <c r="K13"/>
      <c r="L13"/>
      <c r="M13"/>
      <c r="N13"/>
      <c r="O13"/>
    </row>
    <row r="14" spans="1:15" s="2" customFormat="1" ht="15.75" x14ac:dyDescent="0.3">
      <c r="A14" s="8">
        <v>9</v>
      </c>
      <c r="B14" s="59" t="s">
        <v>21</v>
      </c>
      <c r="C14" s="8" t="s">
        <v>45</v>
      </c>
      <c r="D14" s="8" t="s">
        <v>5</v>
      </c>
      <c r="E14" s="71">
        <v>2200</v>
      </c>
      <c r="F14" s="73"/>
      <c r="G14" s="77">
        <f t="shared" si="0"/>
        <v>0</v>
      </c>
      <c r="H14"/>
      <c r="I14"/>
      <c r="J14"/>
      <c r="K14"/>
      <c r="L14"/>
      <c r="M14"/>
      <c r="N14"/>
      <c r="O14"/>
    </row>
    <row r="15" spans="1:15" s="2" customFormat="1" ht="15.75" x14ac:dyDescent="0.3">
      <c r="A15" s="8">
        <v>10</v>
      </c>
      <c r="B15" s="59" t="s">
        <v>21</v>
      </c>
      <c r="C15" s="8" t="s">
        <v>46</v>
      </c>
      <c r="D15" s="8" t="s">
        <v>5</v>
      </c>
      <c r="E15" s="72">
        <v>200</v>
      </c>
      <c r="F15" s="73"/>
      <c r="G15" s="77">
        <f t="shared" si="0"/>
        <v>0</v>
      </c>
      <c r="H15"/>
      <c r="I15"/>
      <c r="J15"/>
      <c r="K15"/>
      <c r="L15"/>
      <c r="M15"/>
      <c r="N15"/>
      <c r="O15"/>
    </row>
    <row r="16" spans="1:15" s="2" customFormat="1" ht="30" x14ac:dyDescent="0.3">
      <c r="A16" s="8">
        <v>11</v>
      </c>
      <c r="B16" s="59" t="s">
        <v>22</v>
      </c>
      <c r="C16" s="8" t="s">
        <v>45</v>
      </c>
      <c r="D16" s="8" t="s">
        <v>5</v>
      </c>
      <c r="E16" s="71">
        <v>1720</v>
      </c>
      <c r="F16" s="73"/>
      <c r="G16" s="77">
        <f t="shared" si="0"/>
        <v>0</v>
      </c>
      <c r="H16"/>
      <c r="I16"/>
      <c r="J16"/>
      <c r="K16"/>
      <c r="L16"/>
      <c r="M16"/>
      <c r="N16"/>
      <c r="O16"/>
    </row>
    <row r="17" spans="1:15" s="2" customFormat="1" ht="30" x14ac:dyDescent="0.3">
      <c r="A17" s="8">
        <v>12</v>
      </c>
      <c r="B17" s="59" t="s">
        <v>22</v>
      </c>
      <c r="C17" s="8" t="s">
        <v>46</v>
      </c>
      <c r="D17" s="8" t="s">
        <v>5</v>
      </c>
      <c r="E17" s="72">
        <v>120</v>
      </c>
      <c r="F17" s="73"/>
      <c r="G17" s="77">
        <f t="shared" si="0"/>
        <v>0</v>
      </c>
      <c r="H17"/>
      <c r="I17"/>
      <c r="J17"/>
      <c r="K17"/>
      <c r="L17"/>
      <c r="M17"/>
      <c r="N17"/>
      <c r="O17"/>
    </row>
    <row r="18" spans="1:15" s="2" customFormat="1" ht="15.75" x14ac:dyDescent="0.3">
      <c r="A18" s="8">
        <v>13</v>
      </c>
      <c r="B18" s="60" t="s">
        <v>23</v>
      </c>
      <c r="C18" s="8" t="s">
        <v>45</v>
      </c>
      <c r="D18" s="8" t="s">
        <v>5</v>
      </c>
      <c r="E18" s="71">
        <v>5950</v>
      </c>
      <c r="F18" s="73"/>
      <c r="G18" s="77">
        <f t="shared" si="0"/>
        <v>0</v>
      </c>
      <c r="H18"/>
      <c r="I18"/>
      <c r="J18"/>
      <c r="K18"/>
      <c r="L18"/>
      <c r="M18"/>
      <c r="N18"/>
      <c r="O18"/>
    </row>
    <row r="19" spans="1:15" s="2" customFormat="1" ht="15.75" x14ac:dyDescent="0.3">
      <c r="A19" s="8">
        <v>14</v>
      </c>
      <c r="B19" s="60" t="s">
        <v>23</v>
      </c>
      <c r="C19" s="8" t="s">
        <v>46</v>
      </c>
      <c r="D19" s="8" t="s">
        <v>5</v>
      </c>
      <c r="E19" s="72">
        <v>320</v>
      </c>
      <c r="F19" s="73"/>
      <c r="G19" s="77">
        <f t="shared" si="0"/>
        <v>0</v>
      </c>
      <c r="H19"/>
      <c r="I19"/>
      <c r="J19"/>
      <c r="K19"/>
      <c r="L19"/>
      <c r="M19"/>
      <c r="N19"/>
      <c r="O19"/>
    </row>
    <row r="20" spans="1:15" s="2" customFormat="1" ht="15.75" x14ac:dyDescent="0.3">
      <c r="A20" s="8">
        <v>15</v>
      </c>
      <c r="B20" s="61" t="s">
        <v>24</v>
      </c>
      <c r="C20" s="8" t="s">
        <v>45</v>
      </c>
      <c r="D20" s="8" t="s">
        <v>5</v>
      </c>
      <c r="E20" s="71">
        <v>2920</v>
      </c>
      <c r="F20" s="73"/>
      <c r="G20" s="77">
        <f t="shared" si="0"/>
        <v>0</v>
      </c>
      <c r="H20"/>
      <c r="I20"/>
      <c r="J20"/>
      <c r="K20"/>
      <c r="L20"/>
      <c r="M20"/>
      <c r="N20"/>
      <c r="O20"/>
    </row>
    <row r="21" spans="1:15" s="2" customFormat="1" ht="15.75" x14ac:dyDescent="0.3">
      <c r="A21" s="8">
        <v>16</v>
      </c>
      <c r="B21" s="61" t="s">
        <v>24</v>
      </c>
      <c r="C21" s="8" t="s">
        <v>46</v>
      </c>
      <c r="D21" s="8" t="s">
        <v>5</v>
      </c>
      <c r="E21" s="72">
        <v>160</v>
      </c>
      <c r="F21" s="73"/>
      <c r="G21" s="77">
        <f t="shared" si="0"/>
        <v>0</v>
      </c>
      <c r="H21"/>
      <c r="I21"/>
      <c r="J21"/>
      <c r="K21"/>
      <c r="L21"/>
      <c r="M21"/>
      <c r="N21"/>
      <c r="O21"/>
    </row>
    <row r="22" spans="1:15" s="2" customFormat="1" ht="30" x14ac:dyDescent="0.3">
      <c r="A22" s="8">
        <v>17</v>
      </c>
      <c r="B22" s="61" t="s">
        <v>25</v>
      </c>
      <c r="C22" s="27" t="s">
        <v>0</v>
      </c>
      <c r="D22" s="8" t="s">
        <v>5</v>
      </c>
      <c r="E22" s="72">
        <v>1800</v>
      </c>
      <c r="F22" s="73"/>
      <c r="G22" s="77">
        <f t="shared" si="0"/>
        <v>0</v>
      </c>
      <c r="H22"/>
      <c r="I22"/>
      <c r="J22"/>
      <c r="K22"/>
      <c r="L22"/>
      <c r="M22"/>
      <c r="N22"/>
      <c r="O22"/>
    </row>
    <row r="23" spans="1:15" s="2" customFormat="1" ht="15.75" x14ac:dyDescent="0.3">
      <c r="A23" s="65" t="s">
        <v>88</v>
      </c>
      <c r="B23" s="66"/>
      <c r="C23" s="66"/>
      <c r="D23" s="66"/>
      <c r="E23" s="66"/>
      <c r="F23" s="67"/>
      <c r="G23" s="78">
        <f>SUM(G6:G22)</f>
        <v>0</v>
      </c>
      <c r="H23"/>
      <c r="I23"/>
      <c r="J23"/>
      <c r="K23"/>
      <c r="L23"/>
      <c r="M23"/>
      <c r="N23"/>
      <c r="O23"/>
    </row>
    <row r="24" spans="1:15" s="3" customFormat="1" ht="15.75" x14ac:dyDescent="0.3">
      <c r="A24" s="12"/>
      <c r="B24" s="63"/>
      <c r="C24" s="12"/>
      <c r="F24" s="79"/>
      <c r="G24" s="79"/>
      <c r="H24"/>
      <c r="I24"/>
      <c r="J24"/>
      <c r="K24"/>
      <c r="L24"/>
      <c r="M24"/>
      <c r="N24"/>
      <c r="O24"/>
    </row>
    <row r="25" spans="1:15" s="3" customFormat="1" ht="12.75" x14ac:dyDescent="0.2">
      <c r="B25" s="64"/>
      <c r="D25" s="5"/>
      <c r="E25" s="5"/>
      <c r="F25" s="79"/>
      <c r="G25" s="80"/>
      <c r="H25" s="4"/>
      <c r="I25" s="4"/>
      <c r="J25" s="4"/>
    </row>
  </sheetData>
  <sortState xmlns:xlrd2="http://schemas.microsoft.com/office/spreadsheetml/2017/richdata2" ref="A6:O22">
    <sortCondition ref="C6:C22"/>
  </sortState>
  <mergeCells count="2">
    <mergeCell ref="A3:G3"/>
    <mergeCell ref="A23:F23"/>
  </mergeCells>
  <dataValidations count="1">
    <dataValidation type="custom" allowBlank="1" showInputMessage="1" showErrorMessage="1" errorTitle="NAPAKA" error="Vpiši vrednost na do dve decimalni mesti." sqref="F6:F22" xr:uid="{19613EC8-502F-46BC-9DDA-E2ADD6996EDC}">
      <formula1>EXACT(F6,ROUND(F6,2))</formula1>
    </dataValidation>
  </dataValidations>
  <pageMargins left="0.51181102362204722" right="0.51" top="0.55118110236220474" bottom="0.55118110236220474" header="0.31496062992125984" footer="0.31496062992125984"/>
  <pageSetup paperSize="9" scale="89" fitToHeight="0" orientation="landscape" r:id="rId1"/>
  <headerFoot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E95D-49F9-4FA5-93EE-A3AF3DAB6CD8}">
  <sheetPr>
    <pageSetUpPr fitToPage="1"/>
  </sheetPr>
  <dimension ref="A1:O22"/>
  <sheetViews>
    <sheetView workbookViewId="0">
      <selection activeCell="B36" sqref="B36"/>
    </sheetView>
  </sheetViews>
  <sheetFormatPr defaultRowHeight="15" x14ac:dyDescent="0.25"/>
  <cols>
    <col min="1" max="1" width="8.28515625" bestFit="1" customWidth="1"/>
    <col min="2" max="2" width="65.28515625" customWidth="1"/>
    <col min="3" max="3" width="16.140625" customWidth="1"/>
    <col min="4" max="4" width="9.85546875" customWidth="1"/>
    <col min="5" max="5" width="11.85546875" style="97" bestFit="1" customWidth="1"/>
    <col min="6" max="7" width="18.28515625" style="89" customWidth="1"/>
  </cols>
  <sheetData>
    <row r="1" spans="1:7" s="40" customFormat="1" ht="12.75" x14ac:dyDescent="0.2">
      <c r="A1" s="42" t="s">
        <v>84</v>
      </c>
      <c r="B1" s="57"/>
      <c r="E1" s="94"/>
      <c r="F1" s="84"/>
      <c r="G1" s="84"/>
    </row>
    <row r="2" spans="1:7" ht="16.5" x14ac:dyDescent="0.3">
      <c r="A2" s="13" t="s">
        <v>86</v>
      </c>
      <c r="B2" s="58"/>
      <c r="C2" s="6"/>
      <c r="D2" s="6"/>
      <c r="E2" s="95"/>
      <c r="F2" s="85"/>
      <c r="G2" s="85"/>
    </row>
    <row r="3" spans="1:7" ht="15.75" x14ac:dyDescent="0.3">
      <c r="A3" s="68" t="s">
        <v>8</v>
      </c>
      <c r="B3" s="68"/>
      <c r="C3" s="68"/>
      <c r="D3" s="68"/>
      <c r="E3" s="68"/>
      <c r="F3" s="68"/>
      <c r="G3" s="68"/>
    </row>
    <row r="4" spans="1:7" ht="15.75" x14ac:dyDescent="0.3">
      <c r="A4" s="12"/>
      <c r="B4" s="12"/>
      <c r="C4" s="14"/>
      <c r="D4" s="12"/>
      <c r="E4" s="96"/>
      <c r="F4" s="86"/>
      <c r="G4" s="86"/>
    </row>
    <row r="5" spans="1:7" ht="30" x14ac:dyDescent="0.3">
      <c r="A5" s="18" t="s">
        <v>35</v>
      </c>
      <c r="B5" s="17" t="s">
        <v>36</v>
      </c>
      <c r="C5" s="18" t="s">
        <v>7</v>
      </c>
      <c r="D5" s="20" t="s">
        <v>4</v>
      </c>
      <c r="E5" s="105" t="s">
        <v>6</v>
      </c>
      <c r="F5" s="76" t="s">
        <v>95</v>
      </c>
      <c r="G5" s="76" t="s">
        <v>3</v>
      </c>
    </row>
    <row r="6" spans="1:7" ht="15.75" x14ac:dyDescent="0.3">
      <c r="A6" s="28">
        <v>1</v>
      </c>
      <c r="B6" s="29" t="s">
        <v>9</v>
      </c>
      <c r="C6" s="8" t="s">
        <v>45</v>
      </c>
      <c r="D6" s="8" t="s">
        <v>5</v>
      </c>
      <c r="E6" s="104">
        <v>960</v>
      </c>
      <c r="F6" s="73"/>
      <c r="G6" s="87">
        <f t="shared" ref="G6:G20" si="0">E6*F6</f>
        <v>0</v>
      </c>
    </row>
    <row r="7" spans="1:7" ht="15.75" x14ac:dyDescent="0.3">
      <c r="A7" s="28">
        <v>2</v>
      </c>
      <c r="B7" s="29" t="s">
        <v>9</v>
      </c>
      <c r="C7" s="8" t="s">
        <v>46</v>
      </c>
      <c r="D7" s="8" t="s">
        <v>5</v>
      </c>
      <c r="E7" s="104">
        <v>140</v>
      </c>
      <c r="F7" s="73"/>
      <c r="G7" s="87">
        <f t="shared" si="0"/>
        <v>0</v>
      </c>
    </row>
    <row r="8" spans="1:7" ht="15.75" x14ac:dyDescent="0.3">
      <c r="A8" s="28">
        <v>3</v>
      </c>
      <c r="B8" s="29" t="s">
        <v>10</v>
      </c>
      <c r="C8" s="8" t="s">
        <v>45</v>
      </c>
      <c r="D8" s="8" t="s">
        <v>5</v>
      </c>
      <c r="E8" s="104">
        <v>2940</v>
      </c>
      <c r="F8" s="73"/>
      <c r="G8" s="87">
        <f t="shared" si="0"/>
        <v>0</v>
      </c>
    </row>
    <row r="9" spans="1:7" ht="15.75" x14ac:dyDescent="0.3">
      <c r="A9" s="28">
        <v>4</v>
      </c>
      <c r="B9" s="29" t="s">
        <v>10</v>
      </c>
      <c r="C9" s="8" t="s">
        <v>46</v>
      </c>
      <c r="D9" s="8" t="s">
        <v>5</v>
      </c>
      <c r="E9" s="104">
        <v>120</v>
      </c>
      <c r="F9" s="73"/>
      <c r="G9" s="87">
        <f t="shared" si="0"/>
        <v>0</v>
      </c>
    </row>
    <row r="10" spans="1:7" ht="15.75" x14ac:dyDescent="0.3">
      <c r="A10" s="28">
        <v>5</v>
      </c>
      <c r="B10" s="29" t="s">
        <v>11</v>
      </c>
      <c r="C10" s="8" t="s">
        <v>45</v>
      </c>
      <c r="D10" s="8" t="s">
        <v>5</v>
      </c>
      <c r="E10" s="104">
        <v>1320</v>
      </c>
      <c r="F10" s="73"/>
      <c r="G10" s="87">
        <f t="shared" si="0"/>
        <v>0</v>
      </c>
    </row>
    <row r="11" spans="1:7" ht="15.75" x14ac:dyDescent="0.3">
      <c r="A11" s="28">
        <v>6</v>
      </c>
      <c r="B11" s="29" t="s">
        <v>11</v>
      </c>
      <c r="C11" s="8" t="s">
        <v>46</v>
      </c>
      <c r="D11" s="8" t="s">
        <v>5</v>
      </c>
      <c r="E11" s="104">
        <v>60</v>
      </c>
      <c r="F11" s="73"/>
      <c r="G11" s="87">
        <f t="shared" si="0"/>
        <v>0</v>
      </c>
    </row>
    <row r="12" spans="1:7" ht="30" x14ac:dyDescent="0.3">
      <c r="A12" s="28">
        <v>7</v>
      </c>
      <c r="B12" s="29" t="s">
        <v>12</v>
      </c>
      <c r="C12" s="8" t="s">
        <v>45</v>
      </c>
      <c r="D12" s="8" t="s">
        <v>5</v>
      </c>
      <c r="E12" s="104">
        <v>5000</v>
      </c>
      <c r="F12" s="73"/>
      <c r="G12" s="87">
        <f t="shared" si="0"/>
        <v>0</v>
      </c>
    </row>
    <row r="13" spans="1:7" ht="30" x14ac:dyDescent="0.3">
      <c r="A13" s="28">
        <v>8</v>
      </c>
      <c r="B13" s="29" t="s">
        <v>12</v>
      </c>
      <c r="C13" s="8" t="s">
        <v>46</v>
      </c>
      <c r="D13" s="8" t="s">
        <v>5</v>
      </c>
      <c r="E13" s="104">
        <v>160</v>
      </c>
      <c r="F13" s="73"/>
      <c r="G13" s="87">
        <f t="shared" si="0"/>
        <v>0</v>
      </c>
    </row>
    <row r="14" spans="1:7" ht="15.75" x14ac:dyDescent="0.3">
      <c r="A14" s="28">
        <v>9</v>
      </c>
      <c r="B14" s="29" t="s">
        <v>13</v>
      </c>
      <c r="C14" s="8" t="s">
        <v>45</v>
      </c>
      <c r="D14" s="8" t="s">
        <v>5</v>
      </c>
      <c r="E14" s="104">
        <v>960</v>
      </c>
      <c r="F14" s="73"/>
      <c r="G14" s="87">
        <f t="shared" si="0"/>
        <v>0</v>
      </c>
    </row>
    <row r="15" spans="1:7" ht="15.75" x14ac:dyDescent="0.3">
      <c r="A15" s="28">
        <v>10</v>
      </c>
      <c r="B15" s="29" t="s">
        <v>13</v>
      </c>
      <c r="C15" s="8" t="s">
        <v>46</v>
      </c>
      <c r="D15" s="8" t="s">
        <v>5</v>
      </c>
      <c r="E15" s="104">
        <v>20</v>
      </c>
      <c r="F15" s="73"/>
      <c r="G15" s="87">
        <f t="shared" si="0"/>
        <v>0</v>
      </c>
    </row>
    <row r="16" spans="1:7" ht="15.75" x14ac:dyDescent="0.3">
      <c r="A16" s="28">
        <v>11</v>
      </c>
      <c r="B16" s="30" t="s">
        <v>14</v>
      </c>
      <c r="C16" s="8" t="s">
        <v>45</v>
      </c>
      <c r="D16" s="8" t="s">
        <v>5</v>
      </c>
      <c r="E16" s="104">
        <v>4100</v>
      </c>
      <c r="F16" s="73"/>
      <c r="G16" s="87">
        <f t="shared" si="0"/>
        <v>0</v>
      </c>
    </row>
    <row r="17" spans="1:15" ht="15.75" x14ac:dyDescent="0.3">
      <c r="A17" s="28">
        <v>12</v>
      </c>
      <c r="B17" s="30" t="s">
        <v>14</v>
      </c>
      <c r="C17" s="8" t="s">
        <v>46</v>
      </c>
      <c r="D17" s="8" t="s">
        <v>5</v>
      </c>
      <c r="E17" s="104">
        <v>150</v>
      </c>
      <c r="F17" s="73"/>
      <c r="G17" s="87">
        <f t="shared" si="0"/>
        <v>0</v>
      </c>
    </row>
    <row r="18" spans="1:15" ht="15.75" x14ac:dyDescent="0.3">
      <c r="A18" s="28">
        <v>13</v>
      </c>
      <c r="B18" s="29" t="s">
        <v>15</v>
      </c>
      <c r="C18" s="8" t="s">
        <v>45</v>
      </c>
      <c r="D18" s="8" t="s">
        <v>5</v>
      </c>
      <c r="E18" s="104">
        <v>1120</v>
      </c>
      <c r="F18" s="73"/>
      <c r="G18" s="87">
        <f t="shared" si="0"/>
        <v>0</v>
      </c>
    </row>
    <row r="19" spans="1:15" ht="15.75" x14ac:dyDescent="0.3">
      <c r="A19" s="28">
        <v>14</v>
      </c>
      <c r="B19" s="29" t="s">
        <v>15</v>
      </c>
      <c r="C19" s="8" t="s">
        <v>46</v>
      </c>
      <c r="D19" s="8" t="s">
        <v>5</v>
      </c>
      <c r="E19" s="104">
        <v>100</v>
      </c>
      <c r="F19" s="73"/>
      <c r="G19" s="87">
        <f t="shared" si="0"/>
        <v>0</v>
      </c>
    </row>
    <row r="20" spans="1:15" ht="30" x14ac:dyDescent="0.3">
      <c r="A20" s="28">
        <v>15</v>
      </c>
      <c r="B20" s="30" t="s">
        <v>16</v>
      </c>
      <c r="C20" s="27" t="s">
        <v>0</v>
      </c>
      <c r="D20" s="8" t="s">
        <v>5</v>
      </c>
      <c r="E20" s="104">
        <v>800</v>
      </c>
      <c r="F20" s="73"/>
      <c r="G20" s="87">
        <f t="shared" si="0"/>
        <v>0</v>
      </c>
    </row>
    <row r="21" spans="1:15" s="2" customFormat="1" ht="15.75" x14ac:dyDescent="0.3">
      <c r="A21" s="65" t="s">
        <v>89</v>
      </c>
      <c r="B21" s="66"/>
      <c r="C21" s="66"/>
      <c r="D21" s="66"/>
      <c r="E21" s="66"/>
      <c r="F21" s="67"/>
      <c r="G21" s="88">
        <f>SUM(G6:G20)</f>
        <v>0</v>
      </c>
      <c r="H21"/>
      <c r="I21"/>
      <c r="J21"/>
      <c r="K21"/>
      <c r="L21"/>
      <c r="M21"/>
      <c r="N21"/>
      <c r="O21"/>
    </row>
    <row r="22" spans="1:15" ht="15.75" x14ac:dyDescent="0.3">
      <c r="A22" s="12"/>
      <c r="C22" s="12"/>
      <c r="D22" s="12"/>
      <c r="E22" s="96"/>
      <c r="F22" s="81"/>
    </row>
  </sheetData>
  <mergeCells count="2">
    <mergeCell ref="A3:G3"/>
    <mergeCell ref="A21:F21"/>
  </mergeCells>
  <dataValidations count="1">
    <dataValidation type="custom" allowBlank="1" showInputMessage="1" showErrorMessage="1" errorTitle="NAPAKA" error="Vpiši vrednost na do dve decimalni mesti." sqref="F6:F20" xr:uid="{04819670-3CAB-4A4F-B17E-93B9409C65D0}">
      <formula1>EXACT(F6,ROUND(F6,2))</formula1>
    </dataValidation>
  </dataValidations>
  <pageMargins left="0.51181102362204722" right="0.70866141732283472" top="0.55118110236220474" bottom="0.55118110236220474" header="0.31496062992125984" footer="0.31496062992125984"/>
  <pageSetup paperSize="9" scale="90" fitToHeight="0" orientation="landscape" r:id="rId1"/>
  <headerFoot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83B9-61A9-4A89-B82F-0EBED8AE65E6}">
  <sheetPr>
    <pageSetUpPr fitToPage="1"/>
  </sheetPr>
  <dimension ref="A1:O38"/>
  <sheetViews>
    <sheetView topLeftCell="A10" workbookViewId="0">
      <selection activeCell="A6" sqref="A6:XFD36"/>
    </sheetView>
  </sheetViews>
  <sheetFormatPr defaultRowHeight="15" x14ac:dyDescent="0.25"/>
  <cols>
    <col min="1" max="1" width="7.7109375" bestFit="1" customWidth="1"/>
    <col min="2" max="2" width="65.28515625" customWidth="1"/>
    <col min="3" max="3" width="16.5703125" customWidth="1"/>
    <col min="4" max="4" width="9.85546875" customWidth="1"/>
    <col min="5" max="5" width="11.85546875" style="97" bestFit="1" customWidth="1"/>
    <col min="6" max="7" width="18.28515625" style="89" customWidth="1"/>
  </cols>
  <sheetData>
    <row r="1" spans="1:7" s="40" customFormat="1" ht="12.75" x14ac:dyDescent="0.2">
      <c r="A1" s="42" t="s">
        <v>84</v>
      </c>
      <c r="B1" s="57"/>
      <c r="E1" s="94"/>
      <c r="F1" s="84"/>
      <c r="G1" s="84"/>
    </row>
    <row r="2" spans="1:7" ht="16.5" x14ac:dyDescent="0.3">
      <c r="A2" s="13" t="s">
        <v>87</v>
      </c>
      <c r="B2" s="58"/>
      <c r="C2" s="6"/>
      <c r="D2" s="6"/>
      <c r="E2" s="95"/>
      <c r="F2" s="85"/>
      <c r="G2" s="85"/>
    </row>
    <row r="3" spans="1:7" ht="15.75" x14ac:dyDescent="0.3">
      <c r="A3" s="13" t="s">
        <v>69</v>
      </c>
    </row>
    <row r="5" spans="1:7" ht="30" x14ac:dyDescent="0.3">
      <c r="A5" s="18" t="s">
        <v>35</v>
      </c>
      <c r="B5" s="17" t="s">
        <v>36</v>
      </c>
      <c r="C5" s="19" t="s">
        <v>7</v>
      </c>
      <c r="D5" s="20" t="s">
        <v>4</v>
      </c>
      <c r="E5" s="98" t="s">
        <v>6</v>
      </c>
      <c r="F5" s="76" t="s">
        <v>95</v>
      </c>
      <c r="G5" s="76" t="s">
        <v>3</v>
      </c>
    </row>
    <row r="6" spans="1:7" ht="22.5" customHeight="1" x14ac:dyDescent="0.3">
      <c r="A6" s="23"/>
      <c r="B6" s="15" t="s">
        <v>47</v>
      </c>
      <c r="C6" s="8"/>
      <c r="D6" s="24"/>
      <c r="E6" s="72"/>
      <c r="F6" s="91"/>
      <c r="G6" s="92"/>
    </row>
    <row r="7" spans="1:7" ht="22.5" customHeight="1" x14ac:dyDescent="0.3">
      <c r="A7" s="8">
        <v>1</v>
      </c>
      <c r="B7" s="9" t="s">
        <v>51</v>
      </c>
      <c r="C7" s="8" t="s">
        <v>45</v>
      </c>
      <c r="D7" s="8" t="s">
        <v>5</v>
      </c>
      <c r="E7" s="72">
        <v>6000</v>
      </c>
      <c r="F7" s="73"/>
      <c r="G7" s="91">
        <f t="shared" ref="G7:G24" si="0">E7*F7</f>
        <v>0</v>
      </c>
    </row>
    <row r="8" spans="1:7" ht="22.5" customHeight="1" x14ac:dyDescent="0.3">
      <c r="A8" s="8">
        <v>2</v>
      </c>
      <c r="B8" s="9" t="s">
        <v>52</v>
      </c>
      <c r="C8" s="8" t="s">
        <v>46</v>
      </c>
      <c r="D8" s="8" t="s">
        <v>5</v>
      </c>
      <c r="E8" s="72">
        <v>250</v>
      </c>
      <c r="F8" s="73"/>
      <c r="G8" s="91">
        <f t="shared" si="0"/>
        <v>0</v>
      </c>
    </row>
    <row r="9" spans="1:7" ht="22.5" customHeight="1" x14ac:dyDescent="0.3">
      <c r="A9" s="8">
        <v>3</v>
      </c>
      <c r="B9" s="9" t="s">
        <v>53</v>
      </c>
      <c r="C9" s="8" t="s">
        <v>45</v>
      </c>
      <c r="D9" s="8" t="s">
        <v>5</v>
      </c>
      <c r="E9" s="72">
        <v>1200</v>
      </c>
      <c r="F9" s="73"/>
      <c r="G9" s="91">
        <f t="shared" si="0"/>
        <v>0</v>
      </c>
    </row>
    <row r="10" spans="1:7" ht="22.5" customHeight="1" x14ac:dyDescent="0.3">
      <c r="A10" s="8">
        <v>4</v>
      </c>
      <c r="B10" s="9" t="s">
        <v>53</v>
      </c>
      <c r="C10" s="8" t="s">
        <v>46</v>
      </c>
      <c r="D10" s="8" t="s">
        <v>5</v>
      </c>
      <c r="E10" s="72">
        <v>180</v>
      </c>
      <c r="F10" s="73"/>
      <c r="G10" s="91">
        <f t="shared" si="0"/>
        <v>0</v>
      </c>
    </row>
    <row r="11" spans="1:7" ht="22.5" customHeight="1" x14ac:dyDescent="0.3">
      <c r="A11" s="8">
        <v>5</v>
      </c>
      <c r="B11" s="9" t="s">
        <v>54</v>
      </c>
      <c r="C11" s="8" t="s">
        <v>45</v>
      </c>
      <c r="D11" s="8" t="s">
        <v>5</v>
      </c>
      <c r="E11" s="72">
        <v>4200</v>
      </c>
      <c r="F11" s="73"/>
      <c r="G11" s="91">
        <f t="shared" si="0"/>
        <v>0</v>
      </c>
    </row>
    <row r="12" spans="1:7" ht="22.5" customHeight="1" x14ac:dyDescent="0.3">
      <c r="A12" s="8">
        <v>6</v>
      </c>
      <c r="B12" s="9" t="s">
        <v>54</v>
      </c>
      <c r="C12" s="8" t="s">
        <v>46</v>
      </c>
      <c r="D12" s="8" t="s">
        <v>5</v>
      </c>
      <c r="E12" s="72">
        <v>180</v>
      </c>
      <c r="F12" s="73"/>
      <c r="G12" s="91">
        <f t="shared" si="0"/>
        <v>0</v>
      </c>
    </row>
    <row r="13" spans="1:7" ht="22.5" customHeight="1" x14ac:dyDescent="0.3">
      <c r="A13" s="8">
        <v>7</v>
      </c>
      <c r="B13" s="9" t="s">
        <v>55</v>
      </c>
      <c r="C13" s="8" t="s">
        <v>45</v>
      </c>
      <c r="D13" s="8" t="s">
        <v>5</v>
      </c>
      <c r="E13" s="72">
        <v>3700</v>
      </c>
      <c r="F13" s="73"/>
      <c r="G13" s="91">
        <f t="shared" si="0"/>
        <v>0</v>
      </c>
    </row>
    <row r="14" spans="1:7" ht="22.5" customHeight="1" x14ac:dyDescent="0.3">
      <c r="A14" s="8">
        <v>8</v>
      </c>
      <c r="B14" s="9" t="s">
        <v>55</v>
      </c>
      <c r="C14" s="8" t="s">
        <v>46</v>
      </c>
      <c r="D14" s="8" t="s">
        <v>5</v>
      </c>
      <c r="E14" s="72">
        <v>150</v>
      </c>
      <c r="F14" s="73"/>
      <c r="G14" s="91">
        <f t="shared" si="0"/>
        <v>0</v>
      </c>
    </row>
    <row r="15" spans="1:7" ht="22.5" customHeight="1" x14ac:dyDescent="0.3">
      <c r="A15" s="8">
        <v>9</v>
      </c>
      <c r="B15" s="9" t="s">
        <v>56</v>
      </c>
      <c r="C15" s="8" t="s">
        <v>45</v>
      </c>
      <c r="D15" s="8" t="s">
        <v>5</v>
      </c>
      <c r="E15" s="72">
        <v>5000</v>
      </c>
      <c r="F15" s="73"/>
      <c r="G15" s="91">
        <f t="shared" si="0"/>
        <v>0</v>
      </c>
    </row>
    <row r="16" spans="1:7" ht="22.5" customHeight="1" x14ac:dyDescent="0.3">
      <c r="A16" s="8">
        <v>10</v>
      </c>
      <c r="B16" s="9" t="s">
        <v>57</v>
      </c>
      <c r="C16" s="8" t="s">
        <v>45</v>
      </c>
      <c r="D16" s="8" t="s">
        <v>5</v>
      </c>
      <c r="E16" s="72">
        <v>3500</v>
      </c>
      <c r="F16" s="73"/>
      <c r="G16" s="91">
        <f t="shared" si="0"/>
        <v>0</v>
      </c>
    </row>
    <row r="17" spans="1:7" ht="22.5" customHeight="1" x14ac:dyDescent="0.3">
      <c r="A17" s="8">
        <v>11</v>
      </c>
      <c r="B17" s="9" t="s">
        <v>58</v>
      </c>
      <c r="C17" s="8" t="s">
        <v>46</v>
      </c>
      <c r="D17" s="8" t="s">
        <v>5</v>
      </c>
      <c r="E17" s="72">
        <v>300</v>
      </c>
      <c r="F17" s="73"/>
      <c r="G17" s="91">
        <f t="shared" si="0"/>
        <v>0</v>
      </c>
    </row>
    <row r="18" spans="1:7" ht="22.5" customHeight="1" x14ac:dyDescent="0.3">
      <c r="A18" s="8">
        <v>10</v>
      </c>
      <c r="B18" s="9" t="s">
        <v>59</v>
      </c>
      <c r="C18" s="8" t="s">
        <v>45</v>
      </c>
      <c r="D18" s="8" t="s">
        <v>5</v>
      </c>
      <c r="E18" s="72">
        <v>2000</v>
      </c>
      <c r="F18" s="73"/>
      <c r="G18" s="91">
        <f t="shared" si="0"/>
        <v>0</v>
      </c>
    </row>
    <row r="19" spans="1:7" ht="22.5" customHeight="1" x14ac:dyDescent="0.3">
      <c r="A19" s="8">
        <v>11</v>
      </c>
      <c r="B19" s="9" t="s">
        <v>59</v>
      </c>
      <c r="C19" s="8" t="s">
        <v>46</v>
      </c>
      <c r="D19" s="8" t="s">
        <v>5</v>
      </c>
      <c r="E19" s="72">
        <v>300</v>
      </c>
      <c r="F19" s="73"/>
      <c r="G19" s="91">
        <f t="shared" si="0"/>
        <v>0</v>
      </c>
    </row>
    <row r="20" spans="1:7" ht="22.5" customHeight="1" x14ac:dyDescent="0.3">
      <c r="A20" s="8">
        <v>12</v>
      </c>
      <c r="B20" s="9" t="s">
        <v>60</v>
      </c>
      <c r="C20" s="8" t="s">
        <v>45</v>
      </c>
      <c r="D20" s="8" t="s">
        <v>5</v>
      </c>
      <c r="E20" s="72">
        <v>1500</v>
      </c>
      <c r="F20" s="73"/>
      <c r="G20" s="91">
        <f t="shared" si="0"/>
        <v>0</v>
      </c>
    </row>
    <row r="21" spans="1:7" ht="22.5" customHeight="1" x14ac:dyDescent="0.3">
      <c r="A21" s="8">
        <v>13</v>
      </c>
      <c r="B21" s="9" t="s">
        <v>60</v>
      </c>
      <c r="C21" s="8" t="s">
        <v>46</v>
      </c>
      <c r="D21" s="8" t="s">
        <v>5</v>
      </c>
      <c r="E21" s="72">
        <v>200</v>
      </c>
      <c r="F21" s="73"/>
      <c r="G21" s="91">
        <f t="shared" si="0"/>
        <v>0</v>
      </c>
    </row>
    <row r="22" spans="1:7" ht="22.5" customHeight="1" x14ac:dyDescent="0.3">
      <c r="A22" s="8">
        <v>14</v>
      </c>
      <c r="B22" s="9" t="s">
        <v>67</v>
      </c>
      <c r="C22" s="8" t="s">
        <v>45</v>
      </c>
      <c r="D22" s="8" t="s">
        <v>5</v>
      </c>
      <c r="E22" s="72">
        <v>1000</v>
      </c>
      <c r="F22" s="73"/>
      <c r="G22" s="91">
        <f t="shared" si="0"/>
        <v>0</v>
      </c>
    </row>
    <row r="23" spans="1:7" ht="22.5" customHeight="1" x14ac:dyDescent="0.3">
      <c r="A23" s="8">
        <v>15</v>
      </c>
      <c r="B23" s="9" t="s">
        <v>67</v>
      </c>
      <c r="C23" s="8" t="s">
        <v>46</v>
      </c>
      <c r="D23" s="8" t="s">
        <v>5</v>
      </c>
      <c r="E23" s="72">
        <v>150</v>
      </c>
      <c r="F23" s="73"/>
      <c r="G23" s="91">
        <f t="shared" si="0"/>
        <v>0</v>
      </c>
    </row>
    <row r="24" spans="1:7" ht="22.5" customHeight="1" x14ac:dyDescent="0.3">
      <c r="A24" s="8">
        <v>16</v>
      </c>
      <c r="B24" s="11" t="s">
        <v>61</v>
      </c>
      <c r="C24" s="27" t="s">
        <v>0</v>
      </c>
      <c r="D24" s="8" t="s">
        <v>5</v>
      </c>
      <c r="E24" s="72">
        <v>1800</v>
      </c>
      <c r="F24" s="103"/>
      <c r="G24" s="91">
        <f t="shared" si="0"/>
        <v>0</v>
      </c>
    </row>
    <row r="25" spans="1:7" ht="22.5" customHeight="1" x14ac:dyDescent="0.3">
      <c r="A25" s="8"/>
      <c r="B25" s="15" t="s">
        <v>48</v>
      </c>
      <c r="C25" s="26"/>
      <c r="D25" s="25"/>
      <c r="E25" s="100"/>
      <c r="F25" s="91"/>
      <c r="G25" s="93"/>
    </row>
    <row r="26" spans="1:7" ht="22.5" customHeight="1" x14ac:dyDescent="0.3">
      <c r="A26" s="8">
        <v>17</v>
      </c>
      <c r="B26" s="9" t="s">
        <v>62</v>
      </c>
      <c r="C26" s="8" t="s">
        <v>45</v>
      </c>
      <c r="D26" s="8" t="s">
        <v>5</v>
      </c>
      <c r="E26" s="72">
        <v>2500</v>
      </c>
      <c r="F26" s="103"/>
      <c r="G26" s="91">
        <f>E26*F26</f>
        <v>0</v>
      </c>
    </row>
    <row r="27" spans="1:7" ht="22.5" customHeight="1" x14ac:dyDescent="0.3">
      <c r="A27" s="8">
        <v>18</v>
      </c>
      <c r="B27" s="9" t="s">
        <v>62</v>
      </c>
      <c r="C27" s="8" t="s">
        <v>46</v>
      </c>
      <c r="D27" s="8" t="s">
        <v>5</v>
      </c>
      <c r="E27" s="72">
        <v>30</v>
      </c>
      <c r="F27" s="103"/>
      <c r="G27" s="91">
        <f>E27*F27</f>
        <v>0</v>
      </c>
    </row>
    <row r="28" spans="1:7" ht="22.5" customHeight="1" x14ac:dyDescent="0.3">
      <c r="A28" s="8">
        <v>19</v>
      </c>
      <c r="B28" s="9" t="s">
        <v>63</v>
      </c>
      <c r="C28" s="8" t="s">
        <v>45</v>
      </c>
      <c r="D28" s="8" t="s">
        <v>5</v>
      </c>
      <c r="E28" s="72">
        <v>2000</v>
      </c>
      <c r="F28" s="103"/>
      <c r="G28" s="91">
        <f>E28*F28</f>
        <v>0</v>
      </c>
    </row>
    <row r="29" spans="1:7" ht="22.5" customHeight="1" x14ac:dyDescent="0.3">
      <c r="A29" s="8">
        <v>20</v>
      </c>
      <c r="B29" s="9" t="s">
        <v>63</v>
      </c>
      <c r="C29" s="8" t="s">
        <v>46</v>
      </c>
      <c r="D29" s="8" t="s">
        <v>5</v>
      </c>
      <c r="E29" s="72">
        <v>25</v>
      </c>
      <c r="F29" s="103"/>
      <c r="G29" s="91">
        <f>E29*F29</f>
        <v>0</v>
      </c>
    </row>
    <row r="30" spans="1:7" ht="22.5" customHeight="1" x14ac:dyDescent="0.3">
      <c r="A30" s="8"/>
      <c r="B30" s="15" t="s">
        <v>49</v>
      </c>
      <c r="C30" s="26"/>
      <c r="D30" s="25"/>
      <c r="E30" s="101"/>
      <c r="F30" s="91"/>
      <c r="G30" s="93"/>
    </row>
    <row r="31" spans="1:7" ht="22.5" customHeight="1" x14ac:dyDescent="0.3">
      <c r="A31" s="8">
        <v>21</v>
      </c>
      <c r="B31" s="9" t="s">
        <v>64</v>
      </c>
      <c r="C31" s="8" t="s">
        <v>45</v>
      </c>
      <c r="D31" s="8" t="s">
        <v>5</v>
      </c>
      <c r="E31" s="72">
        <v>2250</v>
      </c>
      <c r="F31" s="103"/>
      <c r="G31" s="91">
        <f t="shared" ref="G31:G36" si="1">E31*F31</f>
        <v>0</v>
      </c>
    </row>
    <row r="32" spans="1:7" ht="22.5" customHeight="1" x14ac:dyDescent="0.3">
      <c r="A32" s="8">
        <v>22</v>
      </c>
      <c r="B32" s="9" t="s">
        <v>64</v>
      </c>
      <c r="C32" s="8" t="s">
        <v>46</v>
      </c>
      <c r="D32" s="8" t="s">
        <v>5</v>
      </c>
      <c r="E32" s="72">
        <v>40</v>
      </c>
      <c r="F32" s="103"/>
      <c r="G32" s="91">
        <f t="shared" si="1"/>
        <v>0</v>
      </c>
    </row>
    <row r="33" spans="1:15" ht="22.5" customHeight="1" x14ac:dyDescent="0.3">
      <c r="A33" s="8">
        <v>23</v>
      </c>
      <c r="B33" s="9" t="s">
        <v>65</v>
      </c>
      <c r="C33" s="8" t="s">
        <v>45</v>
      </c>
      <c r="D33" s="8" t="s">
        <v>5</v>
      </c>
      <c r="E33" s="72">
        <v>1200</v>
      </c>
      <c r="F33" s="103"/>
      <c r="G33" s="91">
        <f t="shared" si="1"/>
        <v>0</v>
      </c>
    </row>
    <row r="34" spans="1:15" ht="22.5" customHeight="1" x14ac:dyDescent="0.3">
      <c r="A34" s="8">
        <v>24</v>
      </c>
      <c r="B34" s="9" t="s">
        <v>65</v>
      </c>
      <c r="C34" s="8" t="s">
        <v>46</v>
      </c>
      <c r="D34" s="8" t="s">
        <v>5</v>
      </c>
      <c r="E34" s="72">
        <v>50</v>
      </c>
      <c r="F34" s="73"/>
      <c r="G34" s="91">
        <f t="shared" si="1"/>
        <v>0</v>
      </c>
    </row>
    <row r="35" spans="1:15" ht="22.5" customHeight="1" x14ac:dyDescent="0.3">
      <c r="A35" s="8">
        <v>25</v>
      </c>
      <c r="B35" s="9" t="s">
        <v>63</v>
      </c>
      <c r="C35" s="8" t="s">
        <v>45</v>
      </c>
      <c r="D35" s="8" t="s">
        <v>5</v>
      </c>
      <c r="E35" s="72">
        <v>700</v>
      </c>
      <c r="F35" s="73"/>
      <c r="G35" s="91">
        <f t="shared" si="1"/>
        <v>0</v>
      </c>
    </row>
    <row r="36" spans="1:15" ht="22.5" customHeight="1" x14ac:dyDescent="0.3">
      <c r="A36" s="8">
        <v>26</v>
      </c>
      <c r="B36" s="9" t="s">
        <v>63</v>
      </c>
      <c r="C36" s="8" t="s">
        <v>46</v>
      </c>
      <c r="D36" s="8" t="s">
        <v>5</v>
      </c>
      <c r="E36" s="72">
        <v>50</v>
      </c>
      <c r="F36" s="73"/>
      <c r="G36" s="91">
        <f t="shared" si="1"/>
        <v>0</v>
      </c>
    </row>
    <row r="37" spans="1:15" s="2" customFormat="1" x14ac:dyDescent="0.25">
      <c r="A37" s="65" t="s">
        <v>90</v>
      </c>
      <c r="B37" s="66"/>
      <c r="C37" s="66"/>
      <c r="D37" s="66"/>
      <c r="E37" s="66"/>
      <c r="F37" s="67"/>
      <c r="G37" s="102">
        <f>SUM(G7:G36)</f>
        <v>0</v>
      </c>
      <c r="H37"/>
      <c r="I37"/>
      <c r="J37"/>
      <c r="K37"/>
      <c r="L37"/>
      <c r="M37"/>
      <c r="N37"/>
      <c r="O37"/>
    </row>
    <row r="38" spans="1:15" ht="15.75" x14ac:dyDescent="0.3">
      <c r="F38" s="83"/>
    </row>
  </sheetData>
  <mergeCells count="1">
    <mergeCell ref="A37:F37"/>
  </mergeCells>
  <dataValidations count="1">
    <dataValidation type="custom" allowBlank="1" showInputMessage="1" showErrorMessage="1" errorTitle="NAPAKA" error="Vpiši vrednost na do dve decimalni mesti." sqref="F7:F24 F26:F29 F31:F36" xr:uid="{7038FBF6-270A-4D8F-86C0-7720F5B5B3E5}">
      <formula1>EXACT(F7,ROUND(F7,2))</formula1>
    </dataValidation>
  </dataValidations>
  <pageMargins left="0.51181102362204722" right="0.70866141732283472" top="0.55118110236220474" bottom="0.55118110236220474" header="0.31496062992125984" footer="0.31496062992125984"/>
  <pageSetup paperSize="9" scale="90" fitToHeight="0" orientation="landscape" r:id="rId1"/>
  <headerFooter>
    <oddFooter>&amp;L&amp;F&amp;CStran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A815-D4D8-404A-8B3D-AADB17360E6F}">
  <sheetPr>
    <pageSetUpPr fitToPage="1"/>
  </sheetPr>
  <dimension ref="A1:O23"/>
  <sheetViews>
    <sheetView workbookViewId="0">
      <selection activeCell="A16" sqref="A16:XFD16"/>
    </sheetView>
  </sheetViews>
  <sheetFormatPr defaultRowHeight="15" x14ac:dyDescent="0.25"/>
  <cols>
    <col min="1" max="1" width="7.7109375" bestFit="1" customWidth="1"/>
    <col min="2" max="2" width="69.28515625" customWidth="1"/>
    <col min="3" max="3" width="15" customWidth="1"/>
    <col min="4" max="4" width="9.85546875" customWidth="1"/>
    <col min="5" max="5" width="13.140625" style="97" customWidth="1"/>
    <col min="6" max="7" width="18.28515625" style="89" customWidth="1"/>
  </cols>
  <sheetData>
    <row r="1" spans="1:7" s="40" customFormat="1" ht="12.75" x14ac:dyDescent="0.2">
      <c r="A1" s="42" t="s">
        <v>84</v>
      </c>
      <c r="B1" s="57"/>
      <c r="E1" s="94"/>
      <c r="F1" s="84"/>
      <c r="G1" s="84"/>
    </row>
    <row r="2" spans="1:7" ht="16.5" x14ac:dyDescent="0.3">
      <c r="A2" s="13" t="s">
        <v>91</v>
      </c>
      <c r="B2" s="58"/>
      <c r="C2" s="6"/>
      <c r="D2" s="6"/>
      <c r="E2" s="95"/>
      <c r="F2" s="85"/>
      <c r="G2" s="85"/>
    </row>
    <row r="3" spans="1:7" ht="15.75" x14ac:dyDescent="0.3">
      <c r="A3" s="68" t="s">
        <v>17</v>
      </c>
      <c r="B3" s="68"/>
      <c r="C3" s="68"/>
      <c r="D3" s="68"/>
      <c r="E3" s="68"/>
      <c r="F3" s="68"/>
      <c r="G3" s="68"/>
    </row>
    <row r="4" spans="1:7" ht="15.75" x14ac:dyDescent="0.3">
      <c r="A4" s="12"/>
      <c r="B4" s="12"/>
      <c r="C4" s="12"/>
      <c r="D4" s="12"/>
      <c r="E4" s="96"/>
      <c r="F4" s="86"/>
      <c r="G4" s="86"/>
    </row>
    <row r="5" spans="1:7" ht="30" x14ac:dyDescent="0.3">
      <c r="A5" s="18" t="s">
        <v>35</v>
      </c>
      <c r="B5" s="17" t="s">
        <v>36</v>
      </c>
      <c r="C5" s="19" t="s">
        <v>7</v>
      </c>
      <c r="D5" s="20" t="s">
        <v>4</v>
      </c>
      <c r="E5" s="98" t="s">
        <v>6</v>
      </c>
      <c r="F5" s="76" t="s">
        <v>95</v>
      </c>
      <c r="G5" s="76" t="s">
        <v>3</v>
      </c>
    </row>
    <row r="6" spans="1:7" ht="30" x14ac:dyDescent="0.3">
      <c r="A6" s="8">
        <v>1</v>
      </c>
      <c r="B6" s="31" t="s">
        <v>37</v>
      </c>
      <c r="C6" s="33" t="s">
        <v>45</v>
      </c>
      <c r="D6" s="107" t="s">
        <v>5</v>
      </c>
      <c r="E6" s="104">
        <v>2000</v>
      </c>
      <c r="F6" s="73"/>
      <c r="G6" s="91">
        <f t="shared" ref="G6:G21" si="0">E6*F6</f>
        <v>0</v>
      </c>
    </row>
    <row r="7" spans="1:7" ht="30" x14ac:dyDescent="0.3">
      <c r="A7" s="8">
        <v>2</v>
      </c>
      <c r="B7" s="31" t="s">
        <v>37</v>
      </c>
      <c r="C7" s="33" t="s">
        <v>46</v>
      </c>
      <c r="D7" s="107" t="s">
        <v>5</v>
      </c>
      <c r="E7" s="104">
        <v>80</v>
      </c>
      <c r="F7" s="73"/>
      <c r="G7" s="91">
        <f t="shared" si="0"/>
        <v>0</v>
      </c>
    </row>
    <row r="8" spans="1:7" ht="15.75" x14ac:dyDescent="0.3">
      <c r="A8" s="8">
        <v>3</v>
      </c>
      <c r="B8" s="31" t="s">
        <v>38</v>
      </c>
      <c r="C8" s="33" t="s">
        <v>45</v>
      </c>
      <c r="D8" s="107" t="s">
        <v>5</v>
      </c>
      <c r="E8" s="104">
        <v>3000</v>
      </c>
      <c r="F8" s="73"/>
      <c r="G8" s="91">
        <f t="shared" si="0"/>
        <v>0</v>
      </c>
    </row>
    <row r="9" spans="1:7" ht="15.75" x14ac:dyDescent="0.3">
      <c r="A9" s="8">
        <v>4</v>
      </c>
      <c r="B9" s="31" t="s">
        <v>38</v>
      </c>
      <c r="C9" s="33" t="s">
        <v>46</v>
      </c>
      <c r="D9" s="107" t="s">
        <v>5</v>
      </c>
      <c r="E9" s="104">
        <v>80</v>
      </c>
      <c r="F9" s="73"/>
      <c r="G9" s="91">
        <f t="shared" si="0"/>
        <v>0</v>
      </c>
    </row>
    <row r="10" spans="1:7" ht="30" x14ac:dyDescent="0.3">
      <c r="A10" s="8">
        <v>5</v>
      </c>
      <c r="B10" s="31" t="s">
        <v>39</v>
      </c>
      <c r="C10" s="33" t="s">
        <v>45</v>
      </c>
      <c r="D10" s="107" t="s">
        <v>5</v>
      </c>
      <c r="E10" s="104">
        <v>1200</v>
      </c>
      <c r="F10" s="73"/>
      <c r="G10" s="91">
        <f t="shared" si="0"/>
        <v>0</v>
      </c>
    </row>
    <row r="11" spans="1:7" ht="30" x14ac:dyDescent="0.3">
      <c r="A11" s="8">
        <v>6</v>
      </c>
      <c r="B11" s="31" t="s">
        <v>39</v>
      </c>
      <c r="C11" s="33" t="s">
        <v>46</v>
      </c>
      <c r="D11" s="107" t="s">
        <v>5</v>
      </c>
      <c r="E11" s="104">
        <v>40</v>
      </c>
      <c r="F11" s="73"/>
      <c r="G11" s="91">
        <f t="shared" si="0"/>
        <v>0</v>
      </c>
    </row>
    <row r="12" spans="1:7" ht="30" x14ac:dyDescent="0.3">
      <c r="A12" s="8">
        <v>7</v>
      </c>
      <c r="B12" s="31" t="s">
        <v>40</v>
      </c>
      <c r="C12" s="33" t="s">
        <v>45</v>
      </c>
      <c r="D12" s="107" t="s">
        <v>5</v>
      </c>
      <c r="E12" s="104">
        <v>1200</v>
      </c>
      <c r="F12" s="73"/>
      <c r="G12" s="91">
        <f t="shared" si="0"/>
        <v>0</v>
      </c>
    </row>
    <row r="13" spans="1:7" ht="30" x14ac:dyDescent="0.3">
      <c r="A13" s="8">
        <v>8</v>
      </c>
      <c r="B13" s="31" t="s">
        <v>40</v>
      </c>
      <c r="C13" s="33" t="s">
        <v>46</v>
      </c>
      <c r="D13" s="107" t="s">
        <v>5</v>
      </c>
      <c r="E13" s="104">
        <v>40</v>
      </c>
      <c r="F13" s="73"/>
      <c r="G13" s="91">
        <f t="shared" si="0"/>
        <v>0</v>
      </c>
    </row>
    <row r="14" spans="1:7" ht="15.75" x14ac:dyDescent="0.3">
      <c r="A14" s="8">
        <v>9</v>
      </c>
      <c r="B14" s="31" t="s">
        <v>41</v>
      </c>
      <c r="C14" s="33" t="s">
        <v>45</v>
      </c>
      <c r="D14" s="107" t="s">
        <v>5</v>
      </c>
      <c r="E14" s="104">
        <v>900</v>
      </c>
      <c r="F14" s="73"/>
      <c r="G14" s="91">
        <f t="shared" si="0"/>
        <v>0</v>
      </c>
    </row>
    <row r="15" spans="1:7" ht="15.75" x14ac:dyDescent="0.3">
      <c r="A15" s="8">
        <v>10</v>
      </c>
      <c r="B15" s="31" t="s">
        <v>42</v>
      </c>
      <c r="C15" s="33" t="s">
        <v>46</v>
      </c>
      <c r="D15" s="107" t="s">
        <v>5</v>
      </c>
      <c r="E15" s="104">
        <v>40</v>
      </c>
      <c r="F15" s="73"/>
      <c r="G15" s="91">
        <f t="shared" si="0"/>
        <v>0</v>
      </c>
    </row>
    <row r="16" spans="1:7" ht="15.75" x14ac:dyDescent="0.3">
      <c r="A16" s="8">
        <v>11</v>
      </c>
      <c r="B16" s="31" t="s">
        <v>96</v>
      </c>
      <c r="C16" s="33" t="s">
        <v>45</v>
      </c>
      <c r="D16" s="107" t="s">
        <v>5</v>
      </c>
      <c r="E16" s="104">
        <v>1800</v>
      </c>
      <c r="F16" s="73"/>
      <c r="G16" s="91">
        <f t="shared" si="0"/>
        <v>0</v>
      </c>
    </row>
    <row r="17" spans="1:15" ht="15.75" x14ac:dyDescent="0.3">
      <c r="A17" s="8">
        <v>12</v>
      </c>
      <c r="B17" s="31" t="s">
        <v>96</v>
      </c>
      <c r="C17" s="33" t="s">
        <v>46</v>
      </c>
      <c r="D17" s="107" t="s">
        <v>5</v>
      </c>
      <c r="E17" s="104">
        <v>40</v>
      </c>
      <c r="F17" s="73"/>
      <c r="G17" s="91">
        <f t="shared" si="0"/>
        <v>0</v>
      </c>
    </row>
    <row r="18" spans="1:15" ht="45" x14ac:dyDescent="0.3">
      <c r="A18" s="8">
        <v>13</v>
      </c>
      <c r="B18" s="32" t="s">
        <v>43</v>
      </c>
      <c r="C18" s="33" t="s">
        <v>45</v>
      </c>
      <c r="D18" s="107" t="s">
        <v>5</v>
      </c>
      <c r="E18" s="104">
        <v>1300</v>
      </c>
      <c r="F18" s="73"/>
      <c r="G18" s="91">
        <f t="shared" si="0"/>
        <v>0</v>
      </c>
    </row>
    <row r="19" spans="1:15" ht="45" x14ac:dyDescent="0.3">
      <c r="A19" s="8">
        <v>14</v>
      </c>
      <c r="B19" s="32" t="s">
        <v>43</v>
      </c>
      <c r="C19" s="33" t="s">
        <v>46</v>
      </c>
      <c r="D19" s="107" t="s">
        <v>5</v>
      </c>
      <c r="E19" s="104">
        <v>80</v>
      </c>
      <c r="F19" s="73"/>
      <c r="G19" s="91">
        <f t="shared" si="0"/>
        <v>0</v>
      </c>
    </row>
    <row r="20" spans="1:15" ht="15.75" x14ac:dyDescent="0.3">
      <c r="A20" s="8">
        <v>15</v>
      </c>
      <c r="B20" s="31" t="s">
        <v>68</v>
      </c>
      <c r="C20" s="33" t="s">
        <v>45</v>
      </c>
      <c r="D20" s="28" t="s">
        <v>5</v>
      </c>
      <c r="E20" s="72">
        <v>3000</v>
      </c>
      <c r="F20" s="73"/>
      <c r="G20" s="91">
        <f t="shared" si="0"/>
        <v>0</v>
      </c>
    </row>
    <row r="21" spans="1:15" ht="30" x14ac:dyDescent="0.3">
      <c r="A21" s="8">
        <v>16</v>
      </c>
      <c r="B21" s="31" t="s">
        <v>44</v>
      </c>
      <c r="C21" s="34" t="s">
        <v>0</v>
      </c>
      <c r="D21" s="107" t="s">
        <v>5</v>
      </c>
      <c r="E21" s="104">
        <v>1000</v>
      </c>
      <c r="F21" s="73"/>
      <c r="G21" s="91">
        <f t="shared" si="0"/>
        <v>0</v>
      </c>
    </row>
    <row r="22" spans="1:15" s="2" customFormat="1" ht="15.75" x14ac:dyDescent="0.3">
      <c r="A22" s="65" t="s">
        <v>94</v>
      </c>
      <c r="B22" s="66"/>
      <c r="C22" s="66"/>
      <c r="D22" s="66"/>
      <c r="E22" s="66"/>
      <c r="F22" s="67"/>
      <c r="G22" s="88">
        <f>SUM(G6:G21)</f>
        <v>0</v>
      </c>
      <c r="H22"/>
      <c r="I22"/>
      <c r="J22"/>
      <c r="K22"/>
      <c r="L22"/>
      <c r="M22"/>
      <c r="N22"/>
      <c r="O22"/>
    </row>
    <row r="23" spans="1:15" ht="15.75" x14ac:dyDescent="0.3">
      <c r="A23" s="21"/>
      <c r="C23" s="22"/>
      <c r="D23" s="22"/>
      <c r="E23" s="99"/>
      <c r="F23" s="83"/>
    </row>
  </sheetData>
  <mergeCells count="2">
    <mergeCell ref="A3:G3"/>
    <mergeCell ref="A22:F22"/>
  </mergeCells>
  <dataValidations count="1">
    <dataValidation type="custom" allowBlank="1" showInputMessage="1" showErrorMessage="1" errorTitle="NAPAKA" error="Vpiši vrednost na do dve decimalni mesti." sqref="F6:F22" xr:uid="{032B0326-4D9A-4361-A991-2C546241788F}">
      <formula1>EXACT(F6,ROUND(F6,2))</formula1>
    </dataValidation>
  </dataValidations>
  <pageMargins left="0.51181102362204722" right="0.70866141732283472" top="0.55118110236220474" bottom="0.55118110236220474" header="0.31496062992125984" footer="0.31496062992125984"/>
  <pageSetup paperSize="9" scale="88" fitToHeight="0" orientation="landscape" r:id="rId1"/>
  <headerFooter>
    <oddFooter>&amp;L&amp;F&amp;CStran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6D40-BDE8-4713-8F87-DDE547EC11D9}">
  <sheetPr>
    <pageSetUpPr fitToPage="1"/>
  </sheetPr>
  <dimension ref="A1:O23"/>
  <sheetViews>
    <sheetView workbookViewId="0">
      <selection activeCell="B13" sqref="B13"/>
    </sheetView>
  </sheetViews>
  <sheetFormatPr defaultRowHeight="15" x14ac:dyDescent="0.25"/>
  <cols>
    <col min="1" max="1" width="8" customWidth="1"/>
    <col min="2" max="2" width="65.28515625" customWidth="1"/>
    <col min="3" max="3" width="14.5703125" bestFit="1" customWidth="1"/>
    <col min="4" max="4" width="9.85546875" customWidth="1"/>
    <col min="5" max="5" width="12.5703125" style="97" customWidth="1"/>
    <col min="6" max="7" width="18.28515625" style="89" customWidth="1"/>
  </cols>
  <sheetData>
    <row r="1" spans="1:7" s="40" customFormat="1" ht="12.75" x14ac:dyDescent="0.2">
      <c r="A1" s="42" t="s">
        <v>84</v>
      </c>
      <c r="B1" s="57"/>
      <c r="E1" s="94"/>
      <c r="F1" s="84"/>
      <c r="G1" s="84"/>
    </row>
    <row r="2" spans="1:7" ht="16.5" x14ac:dyDescent="0.3">
      <c r="A2" s="13" t="s">
        <v>92</v>
      </c>
      <c r="B2" s="58"/>
      <c r="C2" s="6"/>
      <c r="D2" s="6"/>
      <c r="E2" s="95"/>
      <c r="F2" s="85"/>
      <c r="G2" s="85"/>
    </row>
    <row r="3" spans="1:7" ht="15.75" x14ac:dyDescent="0.3">
      <c r="A3" s="13" t="s">
        <v>18</v>
      </c>
    </row>
    <row r="5" spans="1:7" ht="30" x14ac:dyDescent="0.3">
      <c r="A5" s="18" t="s">
        <v>35</v>
      </c>
      <c r="B5" s="17" t="s">
        <v>36</v>
      </c>
      <c r="C5" s="19" t="s">
        <v>7</v>
      </c>
      <c r="D5" s="20" t="s">
        <v>4</v>
      </c>
      <c r="E5" s="98" t="s">
        <v>6</v>
      </c>
      <c r="F5" s="76" t="s">
        <v>95</v>
      </c>
      <c r="G5" s="76" t="s">
        <v>3</v>
      </c>
    </row>
    <row r="6" spans="1:7" ht="30" x14ac:dyDescent="0.3">
      <c r="A6" s="8">
        <v>1</v>
      </c>
      <c r="B6" s="35" t="s">
        <v>26</v>
      </c>
      <c r="C6" s="33" t="s">
        <v>45</v>
      </c>
      <c r="D6" s="108" t="s">
        <v>5</v>
      </c>
      <c r="E6" s="106">
        <v>2540</v>
      </c>
      <c r="F6" s="73"/>
      <c r="G6" s="91">
        <f t="shared" ref="G6:G21" si="0">F6*E6</f>
        <v>0</v>
      </c>
    </row>
    <row r="7" spans="1:7" ht="30" x14ac:dyDescent="0.3">
      <c r="A7" s="8">
        <v>2</v>
      </c>
      <c r="B7" s="35" t="s">
        <v>26</v>
      </c>
      <c r="C7" s="33" t="s">
        <v>46</v>
      </c>
      <c r="D7" s="108" t="s">
        <v>5</v>
      </c>
      <c r="E7" s="106">
        <v>80</v>
      </c>
      <c r="F7" s="73"/>
      <c r="G7" s="91">
        <f t="shared" si="0"/>
        <v>0</v>
      </c>
    </row>
    <row r="8" spans="1:7" ht="15.75" x14ac:dyDescent="0.3">
      <c r="A8" s="8">
        <v>3</v>
      </c>
      <c r="B8" s="7" t="s">
        <v>27</v>
      </c>
      <c r="C8" s="33" t="s">
        <v>45</v>
      </c>
      <c r="D8" s="108" t="s">
        <v>5</v>
      </c>
      <c r="E8" s="106">
        <v>1640</v>
      </c>
      <c r="F8" s="73"/>
      <c r="G8" s="91">
        <f t="shared" si="0"/>
        <v>0</v>
      </c>
    </row>
    <row r="9" spans="1:7" ht="15.75" x14ac:dyDescent="0.3">
      <c r="A9" s="8">
        <v>4</v>
      </c>
      <c r="B9" s="7" t="s">
        <v>27</v>
      </c>
      <c r="C9" s="33" t="s">
        <v>46</v>
      </c>
      <c r="D9" s="108" t="s">
        <v>5</v>
      </c>
      <c r="E9" s="106">
        <v>60</v>
      </c>
      <c r="F9" s="73"/>
      <c r="G9" s="91">
        <f t="shared" si="0"/>
        <v>0</v>
      </c>
    </row>
    <row r="10" spans="1:7" ht="30" x14ac:dyDescent="0.3">
      <c r="A10" s="8">
        <v>5</v>
      </c>
      <c r="B10" s="35" t="s">
        <v>28</v>
      </c>
      <c r="C10" s="33" t="s">
        <v>45</v>
      </c>
      <c r="D10" s="108" t="s">
        <v>5</v>
      </c>
      <c r="E10" s="106">
        <v>1840</v>
      </c>
      <c r="F10" s="73"/>
      <c r="G10" s="91">
        <f t="shared" si="0"/>
        <v>0</v>
      </c>
    </row>
    <row r="11" spans="1:7" ht="30" x14ac:dyDescent="0.3">
      <c r="A11" s="8">
        <v>6</v>
      </c>
      <c r="B11" s="35" t="s">
        <v>28</v>
      </c>
      <c r="C11" s="33" t="s">
        <v>46</v>
      </c>
      <c r="D11" s="108" t="s">
        <v>5</v>
      </c>
      <c r="E11" s="106">
        <v>80</v>
      </c>
      <c r="F11" s="73"/>
      <c r="G11" s="91">
        <f t="shared" si="0"/>
        <v>0</v>
      </c>
    </row>
    <row r="12" spans="1:7" ht="45" x14ac:dyDescent="0.3">
      <c r="A12" s="8">
        <v>7</v>
      </c>
      <c r="B12" s="35" t="s">
        <v>29</v>
      </c>
      <c r="C12" s="33" t="s">
        <v>45</v>
      </c>
      <c r="D12" s="108" t="s">
        <v>5</v>
      </c>
      <c r="E12" s="106">
        <v>1840</v>
      </c>
      <c r="F12" s="73"/>
      <c r="G12" s="91">
        <f t="shared" si="0"/>
        <v>0</v>
      </c>
    </row>
    <row r="13" spans="1:7" ht="45" x14ac:dyDescent="0.3">
      <c r="A13" s="8">
        <v>8</v>
      </c>
      <c r="B13" s="35" t="s">
        <v>29</v>
      </c>
      <c r="C13" s="33" t="s">
        <v>46</v>
      </c>
      <c r="D13" s="108" t="s">
        <v>5</v>
      </c>
      <c r="E13" s="106">
        <v>80</v>
      </c>
      <c r="F13" s="73"/>
      <c r="G13" s="91">
        <f t="shared" si="0"/>
        <v>0</v>
      </c>
    </row>
    <row r="14" spans="1:7" ht="30" x14ac:dyDescent="0.3">
      <c r="A14" s="8">
        <v>9</v>
      </c>
      <c r="B14" s="35" t="s">
        <v>30</v>
      </c>
      <c r="C14" s="33" t="s">
        <v>45</v>
      </c>
      <c r="D14" s="108" t="s">
        <v>5</v>
      </c>
      <c r="E14" s="106">
        <v>1640</v>
      </c>
      <c r="F14" s="73"/>
      <c r="G14" s="91">
        <f t="shared" si="0"/>
        <v>0</v>
      </c>
    </row>
    <row r="15" spans="1:7" ht="30" x14ac:dyDescent="0.3">
      <c r="A15" s="8">
        <v>10</v>
      </c>
      <c r="B15" s="35" t="s">
        <v>30</v>
      </c>
      <c r="C15" s="33" t="s">
        <v>46</v>
      </c>
      <c r="D15" s="108" t="s">
        <v>5</v>
      </c>
      <c r="E15" s="106">
        <v>80</v>
      </c>
      <c r="F15" s="73"/>
      <c r="G15" s="91">
        <f t="shared" si="0"/>
        <v>0</v>
      </c>
    </row>
    <row r="16" spans="1:7" ht="15.75" x14ac:dyDescent="0.3">
      <c r="A16" s="8">
        <v>11</v>
      </c>
      <c r="B16" s="7" t="s">
        <v>31</v>
      </c>
      <c r="C16" s="33" t="s">
        <v>45</v>
      </c>
      <c r="D16" s="108" t="s">
        <v>5</v>
      </c>
      <c r="E16" s="106">
        <v>320</v>
      </c>
      <c r="F16" s="73"/>
      <c r="G16" s="91">
        <f t="shared" si="0"/>
        <v>0</v>
      </c>
    </row>
    <row r="17" spans="1:15" ht="15.75" x14ac:dyDescent="0.3">
      <c r="A17" s="8">
        <v>12</v>
      </c>
      <c r="B17" s="7" t="s">
        <v>31</v>
      </c>
      <c r="C17" s="33" t="s">
        <v>46</v>
      </c>
      <c r="D17" s="108" t="s">
        <v>5</v>
      </c>
      <c r="E17" s="106">
        <v>40</v>
      </c>
      <c r="F17" s="73"/>
      <c r="G17" s="91">
        <f t="shared" si="0"/>
        <v>0</v>
      </c>
    </row>
    <row r="18" spans="1:15" ht="15.75" x14ac:dyDescent="0.3">
      <c r="A18" s="8">
        <v>13</v>
      </c>
      <c r="B18" s="35" t="s">
        <v>32</v>
      </c>
      <c r="C18" s="33" t="s">
        <v>45</v>
      </c>
      <c r="D18" s="108" t="s">
        <v>5</v>
      </c>
      <c r="E18" s="106">
        <v>1320</v>
      </c>
      <c r="F18" s="73"/>
      <c r="G18" s="91">
        <f t="shared" si="0"/>
        <v>0</v>
      </c>
    </row>
    <row r="19" spans="1:15" ht="30" x14ac:dyDescent="0.3">
      <c r="A19" s="8">
        <v>14</v>
      </c>
      <c r="B19" s="35" t="s">
        <v>33</v>
      </c>
      <c r="C19" s="33" t="s">
        <v>45</v>
      </c>
      <c r="D19" s="108" t="s">
        <v>5</v>
      </c>
      <c r="E19" s="106">
        <v>1360</v>
      </c>
      <c r="F19" s="73"/>
      <c r="G19" s="91">
        <f t="shared" si="0"/>
        <v>0</v>
      </c>
    </row>
    <row r="20" spans="1:15" ht="30" x14ac:dyDescent="0.3">
      <c r="A20" s="8">
        <v>15</v>
      </c>
      <c r="B20" s="35" t="s">
        <v>33</v>
      </c>
      <c r="C20" s="33" t="s">
        <v>46</v>
      </c>
      <c r="D20" s="108" t="s">
        <v>5</v>
      </c>
      <c r="E20" s="106">
        <v>280</v>
      </c>
      <c r="F20" s="73"/>
      <c r="G20" s="91">
        <f t="shared" si="0"/>
        <v>0</v>
      </c>
    </row>
    <row r="21" spans="1:15" ht="15.75" x14ac:dyDescent="0.3">
      <c r="A21" s="8">
        <v>16</v>
      </c>
      <c r="B21" s="35" t="s">
        <v>34</v>
      </c>
      <c r="C21" s="33" t="s">
        <v>45</v>
      </c>
      <c r="D21" s="108" t="s">
        <v>5</v>
      </c>
      <c r="E21" s="106">
        <v>240</v>
      </c>
      <c r="F21" s="73"/>
      <c r="G21" s="91">
        <f t="shared" si="0"/>
        <v>0</v>
      </c>
    </row>
    <row r="22" spans="1:15" s="2" customFormat="1" x14ac:dyDescent="0.25">
      <c r="A22" s="65" t="s">
        <v>93</v>
      </c>
      <c r="B22" s="66"/>
      <c r="C22" s="66"/>
      <c r="D22" s="66"/>
      <c r="E22" s="66"/>
      <c r="F22" s="67"/>
      <c r="G22" s="90">
        <f>SUM(G6:G21)</f>
        <v>0</v>
      </c>
      <c r="H22"/>
      <c r="I22"/>
      <c r="J22"/>
      <c r="K22"/>
      <c r="L22"/>
      <c r="M22"/>
      <c r="N22"/>
      <c r="O22"/>
    </row>
    <row r="23" spans="1:15" ht="15.75" x14ac:dyDescent="0.3">
      <c r="A23" s="12"/>
      <c r="C23" s="12"/>
      <c r="D23" s="12"/>
      <c r="E23" s="96"/>
      <c r="F23" s="82"/>
    </row>
  </sheetData>
  <mergeCells count="1">
    <mergeCell ref="A22:F22"/>
  </mergeCells>
  <dataValidations count="1">
    <dataValidation type="custom" allowBlank="1" showInputMessage="1" showErrorMessage="1" errorTitle="NAPAKA" error="Vpiši vrednost na do dve decimalni mesti." sqref="F6:F22" xr:uid="{93378B4E-CB57-4C9E-9E4D-8434CE481CDA}">
      <formula1>EXACT(F6,ROUND(F6,2))</formula1>
    </dataValidation>
  </dataValidations>
  <pageMargins left="0.51181102362204722" right="0.70866141732283472" top="0.55118110236220474" bottom="0.55118110236220474" header="0.31496062992125984" footer="0.31496062992125984"/>
  <pageSetup paperSize="9" scale="90" fitToHeight="0" orientation="landscape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Rekapitulacija</vt:lpstr>
      <vt:lpstr>1. sklop</vt:lpstr>
      <vt:lpstr>2. sklop</vt:lpstr>
      <vt:lpstr>3. sklop</vt:lpstr>
      <vt:lpstr>4. sklop</vt:lpstr>
      <vt:lpstr>5. sklop</vt:lpstr>
      <vt:lpstr>'3. sklop'!Tiskanje_naslovov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 Windschnurer</cp:lastModifiedBy>
  <cp:lastPrinted>2026-05-27T12:19:44Z</cp:lastPrinted>
  <dcterms:created xsi:type="dcterms:W3CDTF">2013-12-04T09:24:59Z</dcterms:created>
  <dcterms:modified xsi:type="dcterms:W3CDTF">2026-05-27T12:19:49Z</dcterms:modified>
</cp:coreProperties>
</file>